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egle_sutkiene_vv_lt/Documents/Desktop/Gabri/Inžinerinių statinių projektavimo paslaugos/"/>
    </mc:Choice>
  </mc:AlternateContent>
  <xr:revisionPtr revIDLastSave="1" documentId="13_ncr:40000001_{CE7EBD07-177D-4A88-AA19-21B34877BCBF}" xr6:coauthVersionLast="47" xr6:coauthVersionMax="47" xr10:uidLastSave="{9010E338-1A3F-42F2-A848-79FED3F4C20D}"/>
  <bookViews>
    <workbookView xWindow="-108" yWindow="-108" windowWidth="23256" windowHeight="12456" activeTab="7" xr2:uid="{00000000-000D-0000-FFFF-FFFF00000000}"/>
  </bookViews>
  <sheets>
    <sheet name="1 p.o.d." sheetId="1" r:id="rId1"/>
    <sheet name="2 p.o.d." sheetId="2" r:id="rId2"/>
    <sheet name="3 p.o.d." sheetId="3" r:id="rId3"/>
    <sheet name="4 p.o.d." sheetId="4" r:id="rId4"/>
    <sheet name="5 p.o.d." sheetId="5" r:id="rId5"/>
    <sheet name="6 p.o.d." sheetId="6" r:id="rId6"/>
    <sheet name="7 p.o.d." sheetId="7" r:id="rId7"/>
    <sheet name="8 p.o.d." sheetId="8" r:id="rId8"/>
  </sheets>
  <definedNames>
    <definedName name="_Hlk182247910" localSheetId="0">'1 p.o.d.'!$A$13</definedName>
    <definedName name="_Hlk182248763" localSheetId="0">'1 p.o.d.'!$A$3</definedName>
    <definedName name="_Hlk182248848" localSheetId="0">'1 p.o.d.'!$A$4</definedName>
    <definedName name="_Hlk182249286" localSheetId="0">'1 p.o.d.'!#REF!</definedName>
    <definedName name="_Hlk182249411" localSheetId="0">'2 p.o.d.'!#REF!</definedName>
    <definedName name="_Hlk182249472" localSheetId="0">'2 p.o.d.'!$A$3</definedName>
    <definedName name="_Hlk182249665" localSheetId="0">'4 p.o.d.'!$A$2</definedName>
    <definedName name="_Hlk182852059" localSheetId="0">'1 p.o.d.'!$A$11</definedName>
    <definedName name="_Hlk183075496" localSheetId="0">'5 p.o.d.'!$A$4</definedName>
    <definedName name="_Hlk183075646" localSheetId="0">'5 p.o.d.'!$A$7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8" l="1"/>
  <c r="G15" i="8"/>
  <c r="G14" i="8"/>
  <c r="G13" i="8"/>
  <c r="G12" i="8"/>
  <c r="G11" i="8"/>
  <c r="G10" i="8"/>
  <c r="G8" i="8"/>
  <c r="G7" i="8"/>
  <c r="G6" i="8"/>
  <c r="G5" i="8"/>
  <c r="G4" i="8"/>
  <c r="G16" i="7"/>
  <c r="G15" i="7"/>
  <c r="G14" i="7"/>
  <c r="G13" i="7"/>
  <c r="G12" i="7"/>
  <c r="G11" i="7"/>
  <c r="G10" i="7"/>
  <c r="G8" i="7"/>
  <c r="G7" i="7"/>
  <c r="G6" i="7"/>
  <c r="G5" i="7"/>
  <c r="G4" i="7"/>
  <c r="G15" i="6"/>
  <c r="G14" i="6"/>
  <c r="G13" i="6"/>
  <c r="G12" i="6"/>
  <c r="G11" i="6"/>
  <c r="G10" i="6"/>
  <c r="G8" i="6"/>
  <c r="G7" i="6"/>
  <c r="G6" i="6"/>
  <c r="G5" i="6"/>
  <c r="G4" i="6"/>
  <c r="G4" i="5"/>
  <c r="G5" i="5"/>
  <c r="G6" i="5"/>
  <c r="G7" i="5"/>
  <c r="G8" i="5"/>
  <c r="G10" i="5"/>
  <c r="G11" i="5"/>
  <c r="G12" i="5"/>
  <c r="G13" i="5"/>
  <c r="G14" i="5"/>
  <c r="G15" i="5"/>
  <c r="G16" i="5"/>
  <c r="G17" i="5" l="1"/>
  <c r="G17" i="8"/>
  <c r="G18" i="8" s="1"/>
  <c r="G19" i="8" s="1"/>
  <c r="G17" i="7"/>
  <c r="G18" i="7" s="1"/>
  <c r="G19" i="7" s="1"/>
  <c r="G16" i="6"/>
  <c r="G17" i="6" s="1"/>
  <c r="G18" i="6" s="1"/>
  <c r="G18" i="5"/>
  <c r="G19" i="5" s="1"/>
  <c r="G16" i="1" l="1"/>
  <c r="G15" i="1"/>
  <c r="G14" i="1"/>
  <c r="G13" i="1"/>
  <c r="G12" i="1"/>
  <c r="G11" i="1"/>
  <c r="G9" i="1"/>
  <c r="G8" i="1"/>
  <c r="G6" i="1"/>
  <c r="G5" i="1"/>
  <c r="G4" i="1"/>
  <c r="G16" i="2"/>
  <c r="G15" i="2"/>
  <c r="G14" i="2"/>
  <c r="G13" i="2"/>
  <c r="G12" i="2"/>
  <c r="G11" i="2"/>
  <c r="G10" i="2"/>
  <c r="G8" i="2"/>
  <c r="G7" i="2"/>
  <c r="G6" i="2"/>
  <c r="G5" i="2"/>
  <c r="G4" i="2"/>
  <c r="G17" i="2" s="1"/>
  <c r="G15" i="3"/>
  <c r="G14" i="3"/>
  <c r="G13" i="3"/>
  <c r="G12" i="3"/>
  <c r="G11" i="3"/>
  <c r="G10" i="3"/>
  <c r="G5" i="3"/>
  <c r="G6" i="3"/>
  <c r="G7" i="3"/>
  <c r="G8" i="3"/>
  <c r="G4" i="3"/>
  <c r="G16" i="4"/>
  <c r="G15" i="4"/>
  <c r="G14" i="4"/>
  <c r="G13" i="4"/>
  <c r="G12" i="4"/>
  <c r="G11" i="4"/>
  <c r="G10" i="4"/>
  <c r="G5" i="4"/>
  <c r="G6" i="4"/>
  <c r="G7" i="4"/>
  <c r="G8" i="4"/>
  <c r="G4" i="4"/>
  <c r="G17" i="4" l="1"/>
  <c r="G18" i="4" s="1"/>
  <c r="G16" i="3"/>
  <c r="G17" i="1"/>
  <c r="G18" i="2"/>
  <c r="G18" i="1" l="1"/>
  <c r="G19" i="1" s="1"/>
  <c r="G19" i="2"/>
  <c r="G17" i="3"/>
  <c r="G18" i="3" s="1"/>
  <c r="G19" i="4"/>
</calcChain>
</file>

<file path=xl/sharedStrings.xml><?xml version="1.0" encoding="utf-8"?>
<sst xmlns="http://schemas.openxmlformats.org/spreadsheetml/2006/main" count="439" uniqueCount="54">
  <si>
    <t>Pasiūlymo formos priedas Nr. 1</t>
  </si>
  <si>
    <t>Eil. Nr.</t>
  </si>
  <si>
    <t>Paslaugų pavadinimas</t>
  </si>
  <si>
    <t>Mato vnt.</t>
  </si>
  <si>
    <t>Maksimalus priimtinas įkainis, Eur be PVM už mato vnt.</t>
  </si>
  <si>
    <t>Preliminarus kiekis Sutarties
galiojimo laikotarpiu*</t>
  </si>
  <si>
    <t>Įkainis, Eur be PVM**</t>
  </si>
  <si>
    <t>Kaina, EUR be
PVM</t>
  </si>
  <si>
    <t>1.</t>
  </si>
  <si>
    <t>Techninis darbo projektas (įskaitant privalomus statybinius tyrimus ir projektinius pasiūlymus su viešinimu, SLD):</t>
  </si>
  <si>
    <t>1.1.</t>
  </si>
  <si>
    <t>Kai tinklų ilgis iki 300 m (įskaitant šulinius, sklendes ir kitą armatūrą)</t>
  </si>
  <si>
    <t>kompl.</t>
  </si>
  <si>
    <t>1.2.</t>
  </si>
  <si>
    <t>Kai tinklų ilgis nuo 301 m iki 1000 m (įskaitant šulinius, sklendes ir kitą armatūrą)</t>
  </si>
  <si>
    <t>1 m</t>
  </si>
  <si>
    <t>1.3.</t>
  </si>
  <si>
    <t>Kai tinklų ilgis virš 1000 m (įskaitantšulinius, sklendes ir kitą armatūrą)</t>
  </si>
  <si>
    <t>1.4.</t>
  </si>
  <si>
    <t>Nuotekų siurblinės projektavimas, įskaitant privalomus statybinius tyrimus, elektrinę, automatinę, dispečerizacijos, sklypo sutvarkymo ir kitas dalis</t>
  </si>
  <si>
    <t>1.5.</t>
  </si>
  <si>
    <t>Vandens siurblinės projektavimas, įskaitant privalomus statybiniustyrimus, elektrinę, automatinę, dispečerizacijos, sklypo sutvarkymo ir kitas dalis</t>
  </si>
  <si>
    <t>2.</t>
  </si>
  <si>
    <t>Servituto sutartims sudaryti reikalingų brėžinių parengimas ir suderinimas:</t>
  </si>
  <si>
    <t>2.1.</t>
  </si>
  <si>
    <t>Kai žemės sklypo plotas iki 1,0 ha (ne imtinai)</t>
  </si>
  <si>
    <t>1 vnt.</t>
  </si>
  <si>
    <t>2.2.</t>
  </si>
  <si>
    <t>Kai žemės sklypo plotas nuo 1,0 iki 3,0 ha (ne imtinai)</t>
  </si>
  <si>
    <t>2.3</t>
  </si>
  <si>
    <t>Kai žemės sklypo plotas nuo 3,0 iki 5,0 ha (ne imtinai)</t>
  </si>
  <si>
    <t>2.4</t>
  </si>
  <si>
    <t>Kai žemės sklypo plotas nuo 5,0 iki 10,0 ha (ne imtinai)</t>
  </si>
  <si>
    <t>2.5.</t>
  </si>
  <si>
    <t xml:space="preserve">Kai žemės sklypo plotas virš 10,0 </t>
  </si>
  <si>
    <t>3.</t>
  </si>
  <si>
    <t>ESO tinklų projekto parengimas ir suderinimas</t>
  </si>
  <si>
    <t>komp.</t>
  </si>
  <si>
    <t>Suma Eur be PVM</t>
  </si>
  <si>
    <t>-</t>
  </si>
  <si>
    <t>PVM</t>
  </si>
  <si>
    <t>Bendra suma Eur su PVM</t>
  </si>
  <si>
    <t>*Nurodytas preliminarus Pirkimo objekto kiekis. Paslaugų gavėjas užsakymus teiks pagal projektavimo poreikį ir neįsipareigoja užsakyti visų nurodytų kiekių.</t>
  </si>
  <si>
    <t>** Įkainiai, kaina turi būti pateikiami ne daugiau kaip dviejų skaičių po kablelio tikslumu.</t>
  </si>
  <si>
    <t>Kai tinklų ilgis virš 1000 m (įskaitant šulinius, sklendes ir kitą armatūrą)</t>
  </si>
  <si>
    <t>Nuotekų siurblinės projektavimas, įskaitant privalomus statybinius tyrimus, elektrinę, automatinę, dispečerizacijos, sklypo sutvarkymo ir kitas dalis dispečerizacijos, sklypo sutvarkymo ir kitas dalis</t>
  </si>
  <si>
    <t>1.6.</t>
  </si>
  <si>
    <t>Vandens siurblinės projektavimas, įskaitant privalomus statybinius tyrimus, elektrinę, automatinę, dispečerizacijos, sklypo sutvarkymo ir kitas dalis</t>
  </si>
  <si>
    <t>Žvalgomieji archeologiniai tyrimai</t>
  </si>
  <si>
    <t>1 kv. m</t>
  </si>
  <si>
    <t>4.</t>
  </si>
  <si>
    <t>Supaprastintas projektas  (įskaitant privalomus statybinius tyrimus, sutikimus ir leidimus):</t>
  </si>
  <si>
    <t>Nuotekų siurblinės projektavimas,įskaitant privalomus statybinius tyrimus, elektrinę, automatinę,dispečerizacijos, sklypo sutvarkymo ir kitas dalis</t>
  </si>
  <si>
    <t>*Nurodytas preliminarus Pirkimo objekto kiekis. Paslaugų gavėjas / Perkantysis subjektas užsakymus teiks pagal projektavimo poreikį ir neįsipareigoja užsakyti visų nurodytų kiekių.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</si>
</sst>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</font>
    <font>
      <b/>
      <u/>
      <sz val="10"/>
      <color theme="1"/>
      <name val="Calibri"/>
      <family val="2"/>
    </font>
    <font>
      <sz val="10"/>
      <color theme="1"/>
      <name val="Calibri"/>
      <family val="2"/>
    </font>
    <font>
      <b/>
      <i/>
      <sz val="10"/>
      <color rgb="FF7F7F7F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7" fillId="0" borderId="0" xfId="0" applyFont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7" xfId="0" applyFont="1" applyBorder="1" applyAlignment="1">
      <alignment horizontal="right" vertical="top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0"/>
  <sheetViews>
    <sheetView workbookViewId="0">
      <selection activeCell="C8" sqref="C8"/>
    </sheetView>
  </sheetViews>
  <sheetFormatPr defaultColWidth="8.88671875" defaultRowHeight="13.8" x14ac:dyDescent="0.3"/>
  <cols>
    <col min="1" max="1" width="4.6640625" style="3" customWidth="1"/>
    <col min="2" max="2" width="36" style="3" customWidth="1"/>
    <col min="3" max="3" width="13.6640625" style="3" customWidth="1"/>
    <col min="4" max="4" width="21" style="4" customWidth="1"/>
    <col min="5" max="5" width="19.44140625" style="4" customWidth="1"/>
    <col min="6" max="6" width="18.33203125" style="4" customWidth="1"/>
    <col min="7" max="7" width="14.5546875" style="3" customWidth="1"/>
    <col min="8" max="16384" width="8.88671875" style="3"/>
  </cols>
  <sheetData>
    <row r="1" spans="1:10" ht="25.95" customHeight="1" x14ac:dyDescent="0.3">
      <c r="D1" s="24" t="s">
        <v>0</v>
      </c>
      <c r="E1" s="24"/>
      <c r="F1" s="24"/>
      <c r="G1" s="24"/>
    </row>
    <row r="2" spans="1:10" ht="54" customHeight="1" x14ac:dyDescent="0.3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10" ht="28.2" customHeight="1" x14ac:dyDescent="0.3">
      <c r="A3" s="6" t="s">
        <v>8</v>
      </c>
      <c r="B3" s="25" t="s">
        <v>9</v>
      </c>
      <c r="C3" s="26"/>
      <c r="D3" s="26"/>
      <c r="E3" s="26"/>
      <c r="F3" s="26"/>
      <c r="G3" s="27"/>
    </row>
    <row r="4" spans="1:10" ht="25.95" customHeight="1" x14ac:dyDescent="0.3">
      <c r="A4" s="8" t="s">
        <v>10</v>
      </c>
      <c r="B4" s="9" t="s">
        <v>11</v>
      </c>
      <c r="C4" s="8" t="s">
        <v>12</v>
      </c>
      <c r="D4" s="10">
        <v>4500</v>
      </c>
      <c r="E4" s="11">
        <v>4</v>
      </c>
      <c r="F4" s="12"/>
      <c r="G4" s="12">
        <f>SUM(E4*F4)</f>
        <v>0</v>
      </c>
      <c r="J4" s="13"/>
    </row>
    <row r="5" spans="1:10" ht="27.6" x14ac:dyDescent="0.3">
      <c r="A5" s="8" t="s">
        <v>13</v>
      </c>
      <c r="B5" s="9" t="s">
        <v>14</v>
      </c>
      <c r="C5" s="8" t="s">
        <v>15</v>
      </c>
      <c r="D5" s="10">
        <v>14</v>
      </c>
      <c r="E5" s="11">
        <v>1000</v>
      </c>
      <c r="F5" s="12"/>
      <c r="G5" s="12">
        <f>SUM(E5*F5)</f>
        <v>0</v>
      </c>
      <c r="J5" s="13"/>
    </row>
    <row r="6" spans="1:10" x14ac:dyDescent="0.3">
      <c r="A6" s="28" t="s">
        <v>16</v>
      </c>
      <c r="B6" s="30" t="s">
        <v>17</v>
      </c>
      <c r="C6" s="28" t="s">
        <v>15</v>
      </c>
      <c r="D6" s="29">
        <v>10</v>
      </c>
      <c r="E6" s="33">
        <v>2000</v>
      </c>
      <c r="F6" s="35"/>
      <c r="G6" s="35">
        <f>SUM(E6*F6)</f>
        <v>0</v>
      </c>
      <c r="J6" s="13"/>
    </row>
    <row r="7" spans="1:10" x14ac:dyDescent="0.3">
      <c r="A7" s="28"/>
      <c r="B7" s="30"/>
      <c r="C7" s="28"/>
      <c r="D7" s="29"/>
      <c r="E7" s="34"/>
      <c r="F7" s="36"/>
      <c r="G7" s="36"/>
      <c r="J7" s="13"/>
    </row>
    <row r="8" spans="1:10" ht="58.2" customHeight="1" x14ac:dyDescent="0.3">
      <c r="A8" s="8" t="s">
        <v>18</v>
      </c>
      <c r="B8" s="14" t="s">
        <v>19</v>
      </c>
      <c r="C8" s="8" t="s">
        <v>12</v>
      </c>
      <c r="D8" s="10">
        <v>3000</v>
      </c>
      <c r="E8" s="11">
        <v>1</v>
      </c>
      <c r="F8" s="12"/>
      <c r="G8" s="15">
        <f>SUM(E8*F8)</f>
        <v>0</v>
      </c>
      <c r="J8" s="13"/>
    </row>
    <row r="9" spans="1:10" ht="57.6" customHeight="1" x14ac:dyDescent="0.3">
      <c r="A9" s="8" t="s">
        <v>20</v>
      </c>
      <c r="B9" s="14" t="s">
        <v>21</v>
      </c>
      <c r="C9" s="8" t="s">
        <v>12</v>
      </c>
      <c r="D9" s="10">
        <v>4000</v>
      </c>
      <c r="E9" s="11">
        <v>1</v>
      </c>
      <c r="F9" s="12"/>
      <c r="G9" s="15">
        <f>SUM(E9*F9)</f>
        <v>0</v>
      </c>
      <c r="J9" s="13"/>
    </row>
    <row r="10" spans="1:10" ht="12" customHeight="1" x14ac:dyDescent="0.3">
      <c r="A10" s="6" t="s">
        <v>22</v>
      </c>
      <c r="B10" s="25" t="s">
        <v>23</v>
      </c>
      <c r="C10" s="26"/>
      <c r="D10" s="26"/>
      <c r="E10" s="26"/>
      <c r="F10" s="26"/>
      <c r="G10" s="27"/>
    </row>
    <row r="11" spans="1:10" ht="19.5" customHeight="1" x14ac:dyDescent="0.3">
      <c r="A11" s="8" t="s">
        <v>24</v>
      </c>
      <c r="B11" s="9" t="s">
        <v>25</v>
      </c>
      <c r="C11" s="8" t="s">
        <v>26</v>
      </c>
      <c r="D11" s="10">
        <v>700</v>
      </c>
      <c r="E11" s="11">
        <v>1</v>
      </c>
      <c r="F11" s="12"/>
      <c r="G11" s="15">
        <f t="shared" ref="G11:G16" si="0">SUM(E11*F11)</f>
        <v>0</v>
      </c>
      <c r="J11" s="13"/>
    </row>
    <row r="12" spans="1:10" ht="31.95" customHeight="1" x14ac:dyDescent="0.3">
      <c r="A12" s="8" t="s">
        <v>27</v>
      </c>
      <c r="B12" s="9" t="s">
        <v>28</v>
      </c>
      <c r="C12" s="8" t="s">
        <v>26</v>
      </c>
      <c r="D12" s="10">
        <v>1000</v>
      </c>
      <c r="E12" s="11">
        <v>1</v>
      </c>
      <c r="F12" s="12"/>
      <c r="G12" s="15">
        <f t="shared" si="0"/>
        <v>0</v>
      </c>
      <c r="J12" s="13"/>
    </row>
    <row r="13" spans="1:10" ht="27" customHeight="1" x14ac:dyDescent="0.3">
      <c r="A13" s="8" t="s">
        <v>29</v>
      </c>
      <c r="B13" s="9" t="s">
        <v>30</v>
      </c>
      <c r="C13" s="8" t="s">
        <v>26</v>
      </c>
      <c r="D13" s="10">
        <v>1300</v>
      </c>
      <c r="E13" s="11">
        <v>1</v>
      </c>
      <c r="F13" s="12"/>
      <c r="G13" s="15">
        <f t="shared" si="0"/>
        <v>0</v>
      </c>
      <c r="J13" s="13"/>
    </row>
    <row r="14" spans="1:10" ht="27.6" customHeight="1" x14ac:dyDescent="0.3">
      <c r="A14" s="8" t="s">
        <v>31</v>
      </c>
      <c r="B14" s="9" t="s">
        <v>32</v>
      </c>
      <c r="C14" s="8" t="s">
        <v>26</v>
      </c>
      <c r="D14" s="10">
        <v>1700</v>
      </c>
      <c r="E14" s="11">
        <v>1</v>
      </c>
      <c r="F14" s="12"/>
      <c r="G14" s="15">
        <f t="shared" si="0"/>
        <v>0</v>
      </c>
      <c r="J14" s="13"/>
    </row>
    <row r="15" spans="1:10" ht="18.600000000000001" customHeight="1" x14ac:dyDescent="0.3">
      <c r="A15" s="8" t="s">
        <v>33</v>
      </c>
      <c r="B15" s="9" t="s">
        <v>34</v>
      </c>
      <c r="C15" s="8" t="s">
        <v>26</v>
      </c>
      <c r="D15" s="10">
        <v>2800</v>
      </c>
      <c r="E15" s="11">
        <v>1</v>
      </c>
      <c r="F15" s="12"/>
      <c r="G15" s="15">
        <f t="shared" si="0"/>
        <v>0</v>
      </c>
      <c r="J15" s="13"/>
    </row>
    <row r="16" spans="1:10" ht="27.6" x14ac:dyDescent="0.3">
      <c r="A16" s="6" t="s">
        <v>35</v>
      </c>
      <c r="B16" s="16" t="s">
        <v>36</v>
      </c>
      <c r="C16" s="6" t="s">
        <v>37</v>
      </c>
      <c r="D16" s="10">
        <v>3500</v>
      </c>
      <c r="E16" s="11">
        <v>2</v>
      </c>
      <c r="F16" s="12"/>
      <c r="G16" s="15">
        <f t="shared" si="0"/>
        <v>0</v>
      </c>
      <c r="J16" s="13"/>
    </row>
    <row r="17" spans="2:10" ht="24" customHeight="1" x14ac:dyDescent="0.3">
      <c r="D17" s="17" t="s">
        <v>38</v>
      </c>
      <c r="E17" s="31" t="s">
        <v>39</v>
      </c>
      <c r="F17" s="32"/>
      <c r="G17" s="1">
        <f>SUM(G11:G16,G4:G9)</f>
        <v>0</v>
      </c>
    </row>
    <row r="18" spans="2:10" ht="19.2" customHeight="1" x14ac:dyDescent="0.3">
      <c r="D18" s="2" t="s">
        <v>40</v>
      </c>
      <c r="E18" s="31" t="s">
        <v>39</v>
      </c>
      <c r="F18" s="32"/>
      <c r="G18" s="1">
        <f>SUM(G17)*0.21</f>
        <v>0</v>
      </c>
      <c r="J18" s="13"/>
    </row>
    <row r="19" spans="2:10" x14ac:dyDescent="0.3">
      <c r="D19" s="2" t="s">
        <v>41</v>
      </c>
      <c r="E19" s="31" t="s">
        <v>39</v>
      </c>
      <c r="F19" s="32"/>
      <c r="G19" s="1">
        <f>SUM(G17:G18)</f>
        <v>0</v>
      </c>
    </row>
    <row r="21" spans="2:10" ht="26.4" customHeight="1" x14ac:dyDescent="0.3">
      <c r="B21" s="23" t="s">
        <v>42</v>
      </c>
      <c r="C21" s="23"/>
      <c r="D21" s="23"/>
      <c r="E21" s="23"/>
      <c r="F21" s="23"/>
      <c r="G21" s="23"/>
    </row>
    <row r="22" spans="2:10" ht="18" customHeight="1" x14ac:dyDescent="0.3">
      <c r="B22" s="3" t="s">
        <v>43</v>
      </c>
    </row>
    <row r="34" ht="41.4" customHeight="1" x14ac:dyDescent="0.3"/>
    <row r="39" ht="41.4" customHeight="1" x14ac:dyDescent="0.3"/>
    <row r="47" ht="27.6" customHeight="1" x14ac:dyDescent="0.3"/>
    <row r="48" ht="55.2" customHeight="1" x14ac:dyDescent="0.3"/>
    <row r="63" ht="41.4" customHeight="1" x14ac:dyDescent="0.3"/>
    <row r="68" ht="41.4" customHeight="1" x14ac:dyDescent="0.3"/>
    <row r="75" ht="69" customHeight="1" x14ac:dyDescent="0.3"/>
    <row r="76" ht="55.2" customHeight="1" x14ac:dyDescent="0.3"/>
    <row r="91" ht="41.4" customHeight="1" x14ac:dyDescent="0.3"/>
    <row r="96" ht="41.4" customHeight="1" x14ac:dyDescent="0.3"/>
    <row r="104" ht="69" customHeight="1" x14ac:dyDescent="0.3"/>
    <row r="105" ht="82.95" customHeight="1" x14ac:dyDescent="0.3"/>
    <row r="120" ht="69" customHeight="1" x14ac:dyDescent="0.3"/>
    <row r="135" ht="41.4" customHeight="1" x14ac:dyDescent="0.3"/>
    <row r="140" ht="41.4" customHeight="1" x14ac:dyDescent="0.3"/>
  </sheetData>
  <mergeCells count="14">
    <mergeCell ref="E18:F18"/>
    <mergeCell ref="E19:F19"/>
    <mergeCell ref="B21:G21"/>
    <mergeCell ref="D1:G1"/>
    <mergeCell ref="B3:G3"/>
    <mergeCell ref="E6:E7"/>
    <mergeCell ref="F6:F7"/>
    <mergeCell ref="B10:G10"/>
    <mergeCell ref="G6:G7"/>
    <mergeCell ref="A6:A7"/>
    <mergeCell ref="C6:C7"/>
    <mergeCell ref="D6:D7"/>
    <mergeCell ref="B6:B7"/>
    <mergeCell ref="E17:F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7BB7E-10E6-442C-A2A4-DC36E48889B4}">
  <dimension ref="A1:G22"/>
  <sheetViews>
    <sheetView workbookViewId="0">
      <selection activeCell="C7" sqref="C7"/>
    </sheetView>
  </sheetViews>
  <sheetFormatPr defaultColWidth="8.88671875" defaultRowHeight="13.8" x14ac:dyDescent="0.3"/>
  <cols>
    <col min="1" max="1" width="6.5546875" style="3" customWidth="1"/>
    <col min="2" max="2" width="35.33203125" style="3" customWidth="1"/>
    <col min="3" max="3" width="11.6640625" style="3" customWidth="1"/>
    <col min="4" max="4" width="20.44140625" style="4" customWidth="1"/>
    <col min="5" max="5" width="21.5546875" style="4" customWidth="1"/>
    <col min="6" max="6" width="16.5546875" style="4" customWidth="1"/>
    <col min="7" max="7" width="18.33203125" style="3" customWidth="1"/>
    <col min="8" max="16384" width="8.88671875" style="3"/>
  </cols>
  <sheetData>
    <row r="1" spans="1:7" ht="28.95" customHeight="1" x14ac:dyDescent="0.3">
      <c r="D1" s="24" t="s">
        <v>0</v>
      </c>
      <c r="E1" s="24"/>
      <c r="F1" s="24"/>
      <c r="G1" s="24"/>
    </row>
    <row r="2" spans="1:7" ht="41.4" x14ac:dyDescent="0.3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24" customHeight="1" x14ac:dyDescent="0.3">
      <c r="A3" s="6" t="s">
        <v>8</v>
      </c>
      <c r="B3" s="37" t="s">
        <v>9</v>
      </c>
      <c r="C3" s="37"/>
      <c r="D3" s="37"/>
      <c r="E3" s="37"/>
      <c r="F3" s="37"/>
      <c r="G3" s="37"/>
    </row>
    <row r="4" spans="1:7" ht="29.4" customHeight="1" x14ac:dyDescent="0.3">
      <c r="A4" s="8" t="s">
        <v>10</v>
      </c>
      <c r="B4" s="14" t="s">
        <v>11</v>
      </c>
      <c r="C4" s="8" t="s">
        <v>12</v>
      </c>
      <c r="D4" s="10">
        <v>5000</v>
      </c>
      <c r="E4" s="11">
        <v>2</v>
      </c>
      <c r="F4" s="12"/>
      <c r="G4" s="12">
        <f>SUM(E4*F4)</f>
        <v>0</v>
      </c>
    </row>
    <row r="5" spans="1:7" ht="41.4" x14ac:dyDescent="0.3">
      <c r="A5" s="8" t="s">
        <v>16</v>
      </c>
      <c r="B5" s="14" t="s">
        <v>14</v>
      </c>
      <c r="C5" s="8" t="s">
        <v>15</v>
      </c>
      <c r="D5" s="10">
        <v>15</v>
      </c>
      <c r="E5" s="11">
        <v>600</v>
      </c>
      <c r="F5" s="12"/>
      <c r="G5" s="12">
        <f t="shared" ref="G5:G8" si="0">SUM(E5*F5)</f>
        <v>0</v>
      </c>
    </row>
    <row r="6" spans="1:7" ht="27.6" customHeight="1" x14ac:dyDescent="0.3">
      <c r="A6" s="8" t="s">
        <v>18</v>
      </c>
      <c r="B6" s="14" t="s">
        <v>44</v>
      </c>
      <c r="C6" s="8" t="s">
        <v>15</v>
      </c>
      <c r="D6" s="10">
        <v>11</v>
      </c>
      <c r="E6" s="11">
        <v>1100</v>
      </c>
      <c r="F6" s="12"/>
      <c r="G6" s="12">
        <f t="shared" si="0"/>
        <v>0</v>
      </c>
    </row>
    <row r="7" spans="1:7" ht="69" customHeight="1" x14ac:dyDescent="0.3">
      <c r="A7" s="8" t="s">
        <v>20</v>
      </c>
      <c r="B7" s="14" t="s">
        <v>45</v>
      </c>
      <c r="C7" s="8" t="s">
        <v>12</v>
      </c>
      <c r="D7" s="10">
        <v>3000</v>
      </c>
      <c r="E7" s="11">
        <v>1</v>
      </c>
      <c r="F7" s="12"/>
      <c r="G7" s="12">
        <f t="shared" si="0"/>
        <v>0</v>
      </c>
    </row>
    <row r="8" spans="1:7" ht="55.2" customHeight="1" x14ac:dyDescent="0.3">
      <c r="A8" s="8" t="s">
        <v>46</v>
      </c>
      <c r="B8" s="14" t="s">
        <v>47</v>
      </c>
      <c r="C8" s="8" t="s">
        <v>12</v>
      </c>
      <c r="D8" s="10">
        <v>4000</v>
      </c>
      <c r="E8" s="11">
        <v>1</v>
      </c>
      <c r="F8" s="12"/>
      <c r="G8" s="12">
        <f t="shared" si="0"/>
        <v>0</v>
      </c>
    </row>
    <row r="9" spans="1:7" ht="15" customHeight="1" x14ac:dyDescent="0.3">
      <c r="A9" s="6" t="s">
        <v>22</v>
      </c>
      <c r="B9" s="37" t="s">
        <v>23</v>
      </c>
      <c r="C9" s="37"/>
      <c r="D9" s="37"/>
      <c r="E9" s="37"/>
      <c r="F9" s="37"/>
      <c r="G9" s="37"/>
    </row>
    <row r="10" spans="1:7" ht="32.4" customHeight="1" x14ac:dyDescent="0.3">
      <c r="A10" s="8" t="s">
        <v>24</v>
      </c>
      <c r="B10" s="14" t="s">
        <v>25</v>
      </c>
      <c r="C10" s="8" t="s">
        <v>26</v>
      </c>
      <c r="D10" s="10">
        <v>700</v>
      </c>
      <c r="E10" s="11">
        <v>1</v>
      </c>
      <c r="F10" s="12"/>
      <c r="G10" s="12">
        <f t="shared" ref="G10:G16" si="1">SUM(E10*F10)</f>
        <v>0</v>
      </c>
    </row>
    <row r="11" spans="1:7" ht="33" customHeight="1" x14ac:dyDescent="0.3">
      <c r="A11" s="8" t="s">
        <v>27</v>
      </c>
      <c r="B11" s="14" t="s">
        <v>28</v>
      </c>
      <c r="C11" s="8" t="s">
        <v>26</v>
      </c>
      <c r="D11" s="10">
        <v>1000</v>
      </c>
      <c r="E11" s="11">
        <v>1</v>
      </c>
      <c r="F11" s="12"/>
      <c r="G11" s="12">
        <f t="shared" si="1"/>
        <v>0</v>
      </c>
    </row>
    <row r="12" spans="1:7" ht="33" customHeight="1" x14ac:dyDescent="0.3">
      <c r="A12" s="8" t="s">
        <v>29</v>
      </c>
      <c r="B12" s="14" t="s">
        <v>30</v>
      </c>
      <c r="C12" s="8" t="s">
        <v>26</v>
      </c>
      <c r="D12" s="10">
        <v>1300</v>
      </c>
      <c r="E12" s="11">
        <v>1</v>
      </c>
      <c r="F12" s="12"/>
      <c r="G12" s="12">
        <f t="shared" si="1"/>
        <v>0</v>
      </c>
    </row>
    <row r="13" spans="1:7" ht="28.95" customHeight="1" x14ac:dyDescent="0.3">
      <c r="A13" s="8" t="s">
        <v>31</v>
      </c>
      <c r="B13" s="14" t="s">
        <v>32</v>
      </c>
      <c r="C13" s="8" t="s">
        <v>26</v>
      </c>
      <c r="D13" s="10">
        <v>1700</v>
      </c>
      <c r="E13" s="11">
        <v>1</v>
      </c>
      <c r="F13" s="12"/>
      <c r="G13" s="12">
        <f t="shared" si="1"/>
        <v>0</v>
      </c>
    </row>
    <row r="14" spans="1:7" ht="15.6" customHeight="1" x14ac:dyDescent="0.3">
      <c r="A14" s="8" t="s">
        <v>33</v>
      </c>
      <c r="B14" s="14" t="s">
        <v>34</v>
      </c>
      <c r="C14" s="8" t="s">
        <v>26</v>
      </c>
      <c r="D14" s="10">
        <v>2800</v>
      </c>
      <c r="E14" s="11">
        <v>1</v>
      </c>
      <c r="F14" s="12"/>
      <c r="G14" s="12">
        <f t="shared" si="1"/>
        <v>0</v>
      </c>
    </row>
    <row r="15" spans="1:7" ht="16.95" customHeight="1" x14ac:dyDescent="0.3">
      <c r="A15" s="6" t="s">
        <v>35</v>
      </c>
      <c r="B15" s="18" t="s">
        <v>48</v>
      </c>
      <c r="C15" s="6" t="s">
        <v>49</v>
      </c>
      <c r="D15" s="10">
        <v>200</v>
      </c>
      <c r="E15" s="11">
        <v>2</v>
      </c>
      <c r="F15" s="12"/>
      <c r="G15" s="12">
        <f t="shared" si="1"/>
        <v>0</v>
      </c>
    </row>
    <row r="16" spans="1:7" ht="29.4" customHeight="1" x14ac:dyDescent="0.3">
      <c r="A16" s="6" t="s">
        <v>50</v>
      </c>
      <c r="B16" s="18" t="s">
        <v>36</v>
      </c>
      <c r="C16" s="6" t="s">
        <v>37</v>
      </c>
      <c r="D16" s="10">
        <v>3800</v>
      </c>
      <c r="E16" s="11">
        <v>1</v>
      </c>
      <c r="F16" s="12"/>
      <c r="G16" s="12">
        <f t="shared" si="1"/>
        <v>0</v>
      </c>
    </row>
    <row r="17" spans="2:7" ht="16.2" customHeight="1" x14ac:dyDescent="0.3">
      <c r="D17" s="17" t="s">
        <v>38</v>
      </c>
      <c r="E17" s="21" t="s">
        <v>39</v>
      </c>
      <c r="F17" s="22"/>
      <c r="G17" s="1">
        <f>SUM(G10:G16,G4:G8)</f>
        <v>0</v>
      </c>
    </row>
    <row r="18" spans="2:7" x14ac:dyDescent="0.3">
      <c r="D18" s="17" t="s">
        <v>40</v>
      </c>
      <c r="E18" s="21" t="s">
        <v>39</v>
      </c>
      <c r="F18" s="22"/>
      <c r="G18" s="1">
        <f>SUM(G17)*0.21</f>
        <v>0</v>
      </c>
    </row>
    <row r="19" spans="2:7" x14ac:dyDescent="0.3">
      <c r="D19" s="19" t="s">
        <v>41</v>
      </c>
      <c r="E19" s="21" t="s">
        <v>39</v>
      </c>
      <c r="F19" s="22"/>
      <c r="G19" s="1">
        <f>SUM(G17,G18)</f>
        <v>0</v>
      </c>
    </row>
    <row r="21" spans="2:7" x14ac:dyDescent="0.3">
      <c r="B21" s="23" t="s">
        <v>42</v>
      </c>
      <c r="C21" s="23"/>
      <c r="D21" s="23"/>
      <c r="E21" s="23"/>
      <c r="F21" s="23"/>
      <c r="G21" s="23"/>
    </row>
    <row r="22" spans="2:7" x14ac:dyDescent="0.3">
      <c r="B22" s="3" t="s">
        <v>43</v>
      </c>
    </row>
  </sheetData>
  <mergeCells count="7">
    <mergeCell ref="E18:F18"/>
    <mergeCell ref="E19:F19"/>
    <mergeCell ref="B21:G21"/>
    <mergeCell ref="D1:G1"/>
    <mergeCell ref="B9:G9"/>
    <mergeCell ref="B3:G3"/>
    <mergeCell ref="E17:F1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9004A-F183-4FF5-BB4E-51B76A709000}">
  <dimension ref="A1:G21"/>
  <sheetViews>
    <sheetView workbookViewId="0">
      <selection activeCell="B8" sqref="B8"/>
    </sheetView>
  </sheetViews>
  <sheetFormatPr defaultColWidth="8.88671875" defaultRowHeight="13.8" x14ac:dyDescent="0.3"/>
  <cols>
    <col min="1" max="1" width="8.88671875" style="3"/>
    <col min="2" max="2" width="39.44140625" style="3" customWidth="1"/>
    <col min="3" max="3" width="12.33203125" style="3" customWidth="1"/>
    <col min="4" max="4" width="21.109375" style="4" customWidth="1"/>
    <col min="5" max="5" width="19.44140625" style="4" customWidth="1"/>
    <col min="6" max="6" width="14.6640625" style="4" customWidth="1"/>
    <col min="7" max="7" width="13.33203125" style="3" customWidth="1"/>
    <col min="8" max="16384" width="8.88671875" style="3"/>
  </cols>
  <sheetData>
    <row r="1" spans="1:7" ht="29.4" customHeight="1" x14ac:dyDescent="0.3">
      <c r="D1" s="24" t="s">
        <v>0</v>
      </c>
      <c r="E1" s="24"/>
      <c r="F1" s="24"/>
      <c r="G1" s="24"/>
    </row>
    <row r="2" spans="1:7" ht="50.4" customHeight="1" x14ac:dyDescent="0.3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16.95" customHeight="1" x14ac:dyDescent="0.3">
      <c r="A3" s="6" t="s">
        <v>8</v>
      </c>
      <c r="B3" s="25" t="s">
        <v>9</v>
      </c>
      <c r="C3" s="26"/>
      <c r="D3" s="26"/>
      <c r="E3" s="26"/>
      <c r="F3" s="26"/>
      <c r="G3" s="27"/>
    </row>
    <row r="4" spans="1:7" ht="26.4" customHeight="1" x14ac:dyDescent="0.3">
      <c r="A4" s="8" t="s">
        <v>10</v>
      </c>
      <c r="B4" s="9" t="s">
        <v>11</v>
      </c>
      <c r="C4" s="8" t="s">
        <v>12</v>
      </c>
      <c r="D4" s="10">
        <v>4000</v>
      </c>
      <c r="E4" s="11">
        <v>6</v>
      </c>
      <c r="F4" s="12"/>
      <c r="G4" s="12">
        <f>SUM(E4*F4)</f>
        <v>0</v>
      </c>
    </row>
    <row r="5" spans="1:7" ht="24.6" customHeight="1" x14ac:dyDescent="0.3">
      <c r="A5" s="8" t="s">
        <v>13</v>
      </c>
      <c r="B5" s="9" t="s">
        <v>14</v>
      </c>
      <c r="C5" s="8" t="s">
        <v>15</v>
      </c>
      <c r="D5" s="10">
        <v>13</v>
      </c>
      <c r="E5" s="11">
        <v>1000</v>
      </c>
      <c r="F5" s="12"/>
      <c r="G5" s="12">
        <f t="shared" ref="G5:G15" si="0">SUM(E5*F5)</f>
        <v>0</v>
      </c>
    </row>
    <row r="6" spans="1:7" ht="23.4" customHeight="1" x14ac:dyDescent="0.3">
      <c r="A6" s="8" t="s">
        <v>16</v>
      </c>
      <c r="B6" s="9" t="s">
        <v>44</v>
      </c>
      <c r="C6" s="8" t="s">
        <v>15</v>
      </c>
      <c r="D6" s="10">
        <v>9</v>
      </c>
      <c r="E6" s="11">
        <v>8000</v>
      </c>
      <c r="F6" s="12"/>
      <c r="G6" s="12">
        <f t="shared" si="0"/>
        <v>0</v>
      </c>
    </row>
    <row r="7" spans="1:7" ht="51" customHeight="1" x14ac:dyDescent="0.3">
      <c r="A7" s="8" t="s">
        <v>18</v>
      </c>
      <c r="B7" s="9" t="s">
        <v>19</v>
      </c>
      <c r="C7" s="8" t="s">
        <v>12</v>
      </c>
      <c r="D7" s="10">
        <v>3000</v>
      </c>
      <c r="E7" s="11">
        <v>4</v>
      </c>
      <c r="F7" s="12"/>
      <c r="G7" s="12">
        <f t="shared" si="0"/>
        <v>0</v>
      </c>
    </row>
    <row r="8" spans="1:7" ht="51.6" customHeight="1" x14ac:dyDescent="0.3">
      <c r="A8" s="8" t="s">
        <v>20</v>
      </c>
      <c r="B8" s="9" t="s">
        <v>47</v>
      </c>
      <c r="C8" s="8" t="s">
        <v>12</v>
      </c>
      <c r="D8" s="10">
        <v>4000</v>
      </c>
      <c r="E8" s="11">
        <v>1</v>
      </c>
      <c r="F8" s="12"/>
      <c r="G8" s="12">
        <f t="shared" si="0"/>
        <v>0</v>
      </c>
    </row>
    <row r="9" spans="1:7" ht="14.4" customHeight="1" x14ac:dyDescent="0.3">
      <c r="A9" s="6" t="s">
        <v>22</v>
      </c>
      <c r="B9" s="25" t="s">
        <v>23</v>
      </c>
      <c r="C9" s="26"/>
      <c r="D9" s="26"/>
      <c r="E9" s="26"/>
      <c r="F9" s="26"/>
      <c r="G9" s="27"/>
    </row>
    <row r="10" spans="1:7" ht="15.6" customHeight="1" x14ac:dyDescent="0.3">
      <c r="A10" s="8" t="s">
        <v>24</v>
      </c>
      <c r="B10" s="9" t="s">
        <v>25</v>
      </c>
      <c r="C10" s="8" t="s">
        <v>26</v>
      </c>
      <c r="D10" s="10">
        <v>700</v>
      </c>
      <c r="E10" s="11">
        <v>2</v>
      </c>
      <c r="F10" s="12"/>
      <c r="G10" s="12">
        <f t="shared" si="0"/>
        <v>0</v>
      </c>
    </row>
    <row r="11" spans="1:7" ht="23.4" customHeight="1" x14ac:dyDescent="0.3">
      <c r="A11" s="8" t="s">
        <v>27</v>
      </c>
      <c r="B11" s="9" t="s">
        <v>28</v>
      </c>
      <c r="C11" s="8" t="s">
        <v>26</v>
      </c>
      <c r="D11" s="10">
        <v>1000</v>
      </c>
      <c r="E11" s="11">
        <v>2</v>
      </c>
      <c r="F11" s="12"/>
      <c r="G11" s="12">
        <f t="shared" si="0"/>
        <v>0</v>
      </c>
    </row>
    <row r="12" spans="1:7" ht="27" customHeight="1" x14ac:dyDescent="0.3">
      <c r="A12" s="8" t="s">
        <v>29</v>
      </c>
      <c r="B12" s="9" t="s">
        <v>30</v>
      </c>
      <c r="C12" s="8" t="s">
        <v>26</v>
      </c>
      <c r="D12" s="10">
        <v>1300</v>
      </c>
      <c r="E12" s="11">
        <v>2</v>
      </c>
      <c r="F12" s="12"/>
      <c r="G12" s="12">
        <f t="shared" si="0"/>
        <v>0</v>
      </c>
    </row>
    <row r="13" spans="1:7" ht="29.4" customHeight="1" x14ac:dyDescent="0.3">
      <c r="A13" s="8" t="s">
        <v>31</v>
      </c>
      <c r="B13" s="9" t="s">
        <v>32</v>
      </c>
      <c r="C13" s="8" t="s">
        <v>26</v>
      </c>
      <c r="D13" s="10">
        <v>1700</v>
      </c>
      <c r="E13" s="11">
        <v>2</v>
      </c>
      <c r="F13" s="12"/>
      <c r="G13" s="12">
        <f t="shared" si="0"/>
        <v>0</v>
      </c>
    </row>
    <row r="14" spans="1:7" ht="12.6" customHeight="1" x14ac:dyDescent="0.3">
      <c r="A14" s="8" t="s">
        <v>33</v>
      </c>
      <c r="B14" s="9" t="s">
        <v>34</v>
      </c>
      <c r="C14" s="8" t="s">
        <v>26</v>
      </c>
      <c r="D14" s="10">
        <v>2800</v>
      </c>
      <c r="E14" s="11">
        <v>2</v>
      </c>
      <c r="F14" s="12"/>
      <c r="G14" s="12">
        <f t="shared" si="0"/>
        <v>0</v>
      </c>
    </row>
    <row r="15" spans="1:7" ht="18.600000000000001" customHeight="1" x14ac:dyDescent="0.3">
      <c r="A15" s="6" t="s">
        <v>35</v>
      </c>
      <c r="B15" s="16" t="s">
        <v>36</v>
      </c>
      <c r="C15" s="6" t="s">
        <v>37</v>
      </c>
      <c r="D15" s="10">
        <v>3500</v>
      </c>
      <c r="E15" s="11">
        <v>2</v>
      </c>
      <c r="F15" s="12"/>
      <c r="G15" s="12">
        <f t="shared" si="0"/>
        <v>0</v>
      </c>
    </row>
    <row r="16" spans="1:7" x14ac:dyDescent="0.3">
      <c r="D16" s="17" t="s">
        <v>38</v>
      </c>
      <c r="E16" s="21" t="s">
        <v>39</v>
      </c>
      <c r="F16" s="22"/>
      <c r="G16" s="1">
        <f>SUM(G10:G15,G4:G8)</f>
        <v>0</v>
      </c>
    </row>
    <row r="17" spans="2:7" x14ac:dyDescent="0.3">
      <c r="D17" s="17" t="s">
        <v>40</v>
      </c>
      <c r="E17" s="21" t="s">
        <v>39</v>
      </c>
      <c r="F17" s="22"/>
      <c r="G17" s="1">
        <f>SUM(G16)*0.21</f>
        <v>0</v>
      </c>
    </row>
    <row r="18" spans="2:7" x14ac:dyDescent="0.3">
      <c r="D18" s="19" t="s">
        <v>41</v>
      </c>
      <c r="E18" s="21" t="s">
        <v>39</v>
      </c>
      <c r="F18" s="22"/>
      <c r="G18" s="1">
        <f>SUM(G16:G17)</f>
        <v>0</v>
      </c>
    </row>
    <row r="20" spans="2:7" ht="30.75" customHeight="1" x14ac:dyDescent="0.3">
      <c r="B20" s="23" t="s">
        <v>42</v>
      </c>
      <c r="C20" s="23"/>
      <c r="D20" s="23"/>
      <c r="E20" s="23"/>
      <c r="F20" s="23"/>
      <c r="G20" s="23"/>
    </row>
    <row r="21" spans="2:7" x14ac:dyDescent="0.3">
      <c r="B21" s="3" t="s">
        <v>43</v>
      </c>
    </row>
  </sheetData>
  <mergeCells count="7">
    <mergeCell ref="B20:G20"/>
    <mergeCell ref="B3:G3"/>
    <mergeCell ref="D1:G1"/>
    <mergeCell ref="B9:G9"/>
    <mergeCell ref="E16:F16"/>
    <mergeCell ref="E17:F17"/>
    <mergeCell ref="E18:F1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787FE-8C59-424B-B258-529F4D221FFE}">
  <dimension ref="A1:G67"/>
  <sheetViews>
    <sheetView topLeftCell="B1" workbookViewId="0">
      <selection activeCell="D7" sqref="D7"/>
    </sheetView>
  </sheetViews>
  <sheetFormatPr defaultColWidth="8.88671875" defaultRowHeight="13.8" x14ac:dyDescent="0.3"/>
  <cols>
    <col min="1" max="1" width="8.88671875" style="3"/>
    <col min="2" max="2" width="38.5546875" style="3" customWidth="1"/>
    <col min="3" max="3" width="9.88671875" style="3" customWidth="1"/>
    <col min="4" max="4" width="22" style="3" customWidth="1"/>
    <col min="5" max="5" width="21.44140625" style="3" customWidth="1"/>
    <col min="6" max="6" width="13.109375" style="3" customWidth="1"/>
    <col min="7" max="7" width="13.6640625" style="3" customWidth="1"/>
    <col min="8" max="16384" width="8.88671875" style="3"/>
  </cols>
  <sheetData>
    <row r="1" spans="1:7" ht="31.2" customHeight="1" x14ac:dyDescent="0.3">
      <c r="D1" s="24" t="s">
        <v>0</v>
      </c>
      <c r="E1" s="24"/>
      <c r="F1" s="24"/>
      <c r="G1" s="24"/>
    </row>
    <row r="2" spans="1:7" ht="46.2" customHeight="1" x14ac:dyDescent="0.3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18" customHeight="1" x14ac:dyDescent="0.3">
      <c r="A3" s="6" t="s">
        <v>8</v>
      </c>
      <c r="B3" s="25" t="s">
        <v>9</v>
      </c>
      <c r="C3" s="26"/>
      <c r="D3" s="26"/>
      <c r="E3" s="26"/>
      <c r="F3" s="26"/>
      <c r="G3" s="27"/>
    </row>
    <row r="4" spans="1:7" ht="33" customHeight="1" x14ac:dyDescent="0.3">
      <c r="A4" s="8" t="s">
        <v>10</v>
      </c>
      <c r="B4" s="9" t="s">
        <v>11</v>
      </c>
      <c r="C4" s="8" t="s">
        <v>12</v>
      </c>
      <c r="D4" s="10">
        <v>4250</v>
      </c>
      <c r="E4" s="11">
        <v>4</v>
      </c>
      <c r="F4" s="12"/>
      <c r="G4" s="12">
        <f>SUM(E4*F4)</f>
        <v>0</v>
      </c>
    </row>
    <row r="5" spans="1:7" ht="29.4" customHeight="1" x14ac:dyDescent="0.3">
      <c r="A5" s="8" t="s">
        <v>13</v>
      </c>
      <c r="B5" s="9" t="s">
        <v>14</v>
      </c>
      <c r="C5" s="8" t="s">
        <v>15</v>
      </c>
      <c r="D5" s="10">
        <v>14</v>
      </c>
      <c r="E5" s="11">
        <v>1000</v>
      </c>
      <c r="F5" s="12"/>
      <c r="G5" s="12">
        <f t="shared" ref="G5:G16" si="0">SUM(E5*F5)</f>
        <v>0</v>
      </c>
    </row>
    <row r="6" spans="1:7" ht="31.95" customHeight="1" x14ac:dyDescent="0.3">
      <c r="A6" s="8" t="s">
        <v>16</v>
      </c>
      <c r="B6" s="9" t="s">
        <v>44</v>
      </c>
      <c r="C6" s="8" t="s">
        <v>15</v>
      </c>
      <c r="D6" s="10">
        <v>10</v>
      </c>
      <c r="E6" s="11">
        <v>2000</v>
      </c>
      <c r="F6" s="12"/>
      <c r="G6" s="12">
        <f t="shared" si="0"/>
        <v>0</v>
      </c>
    </row>
    <row r="7" spans="1:7" ht="49.95" customHeight="1" x14ac:dyDescent="0.3">
      <c r="A7" s="8" t="s">
        <v>18</v>
      </c>
      <c r="B7" s="9" t="s">
        <v>19</v>
      </c>
      <c r="C7" s="8" t="s">
        <v>12</v>
      </c>
      <c r="D7" s="10">
        <v>3000</v>
      </c>
      <c r="E7" s="11">
        <v>1</v>
      </c>
      <c r="F7" s="12"/>
      <c r="G7" s="12">
        <f t="shared" si="0"/>
        <v>0</v>
      </c>
    </row>
    <row r="8" spans="1:7" ht="52.2" customHeight="1" x14ac:dyDescent="0.3">
      <c r="A8" s="8" t="s">
        <v>20</v>
      </c>
      <c r="B8" s="9" t="s">
        <v>47</v>
      </c>
      <c r="C8" s="8" t="s">
        <v>12</v>
      </c>
      <c r="D8" s="10">
        <v>4000</v>
      </c>
      <c r="E8" s="11">
        <v>1</v>
      </c>
      <c r="F8" s="12"/>
      <c r="G8" s="12">
        <f t="shared" si="0"/>
        <v>0</v>
      </c>
    </row>
    <row r="9" spans="1:7" ht="13.2" customHeight="1" x14ac:dyDescent="0.3">
      <c r="A9" s="6" t="s">
        <v>22</v>
      </c>
      <c r="B9" s="25" t="s">
        <v>23</v>
      </c>
      <c r="C9" s="26"/>
      <c r="D9" s="26"/>
      <c r="E9" s="26"/>
      <c r="F9" s="26"/>
      <c r="G9" s="27"/>
    </row>
    <row r="10" spans="1:7" ht="16.2" customHeight="1" x14ac:dyDescent="0.3">
      <c r="A10" s="8" t="s">
        <v>24</v>
      </c>
      <c r="B10" s="9" t="s">
        <v>25</v>
      </c>
      <c r="C10" s="8" t="s">
        <v>26</v>
      </c>
      <c r="D10" s="10">
        <v>700</v>
      </c>
      <c r="E10" s="11">
        <v>1</v>
      </c>
      <c r="F10" s="12"/>
      <c r="G10" s="12">
        <f t="shared" si="0"/>
        <v>0</v>
      </c>
    </row>
    <row r="11" spans="1:7" ht="28.95" customHeight="1" x14ac:dyDescent="0.3">
      <c r="A11" s="8" t="s">
        <v>27</v>
      </c>
      <c r="B11" s="9" t="s">
        <v>28</v>
      </c>
      <c r="C11" s="8" t="s">
        <v>26</v>
      </c>
      <c r="D11" s="10">
        <v>1000</v>
      </c>
      <c r="E11" s="11">
        <v>1</v>
      </c>
      <c r="F11" s="12"/>
      <c r="G11" s="12">
        <f t="shared" si="0"/>
        <v>0</v>
      </c>
    </row>
    <row r="12" spans="1:7" ht="28.2" customHeight="1" x14ac:dyDescent="0.3">
      <c r="A12" s="8" t="s">
        <v>29</v>
      </c>
      <c r="B12" s="9" t="s">
        <v>30</v>
      </c>
      <c r="C12" s="8" t="s">
        <v>26</v>
      </c>
      <c r="D12" s="10">
        <v>1300</v>
      </c>
      <c r="E12" s="11">
        <v>1</v>
      </c>
      <c r="F12" s="12"/>
      <c r="G12" s="12">
        <f t="shared" si="0"/>
        <v>0</v>
      </c>
    </row>
    <row r="13" spans="1:7" ht="24.6" customHeight="1" x14ac:dyDescent="0.3">
      <c r="A13" s="8" t="s">
        <v>31</v>
      </c>
      <c r="B13" s="9" t="s">
        <v>32</v>
      </c>
      <c r="C13" s="8" t="s">
        <v>26</v>
      </c>
      <c r="D13" s="10">
        <v>1700</v>
      </c>
      <c r="E13" s="11">
        <v>1</v>
      </c>
      <c r="F13" s="12"/>
      <c r="G13" s="12">
        <f t="shared" si="0"/>
        <v>0</v>
      </c>
    </row>
    <row r="14" spans="1:7" ht="19.95" customHeight="1" x14ac:dyDescent="0.3">
      <c r="A14" s="8" t="s">
        <v>33</v>
      </c>
      <c r="B14" s="9" t="s">
        <v>34</v>
      </c>
      <c r="C14" s="8" t="s">
        <v>26</v>
      </c>
      <c r="D14" s="10">
        <v>2800</v>
      </c>
      <c r="E14" s="11">
        <v>1</v>
      </c>
      <c r="F14" s="12"/>
      <c r="G14" s="12">
        <f t="shared" si="0"/>
        <v>0</v>
      </c>
    </row>
    <row r="15" spans="1:7" ht="15.6" customHeight="1" x14ac:dyDescent="0.3">
      <c r="A15" s="6" t="s">
        <v>35</v>
      </c>
      <c r="B15" s="16" t="s">
        <v>48</v>
      </c>
      <c r="C15" s="6" t="s">
        <v>49</v>
      </c>
      <c r="D15" s="10">
        <v>200</v>
      </c>
      <c r="E15" s="11">
        <v>2</v>
      </c>
      <c r="F15" s="12"/>
      <c r="G15" s="12">
        <f t="shared" si="0"/>
        <v>0</v>
      </c>
    </row>
    <row r="16" spans="1:7" ht="22.2" customHeight="1" x14ac:dyDescent="0.3">
      <c r="A16" s="6" t="s">
        <v>50</v>
      </c>
      <c r="B16" s="16" t="s">
        <v>36</v>
      </c>
      <c r="C16" s="6" t="s">
        <v>37</v>
      </c>
      <c r="D16" s="10">
        <v>3800</v>
      </c>
      <c r="E16" s="11">
        <v>2</v>
      </c>
      <c r="F16" s="12"/>
      <c r="G16" s="12">
        <f t="shared" si="0"/>
        <v>0</v>
      </c>
    </row>
    <row r="17" spans="2:7" x14ac:dyDescent="0.3">
      <c r="D17" s="17" t="s">
        <v>38</v>
      </c>
      <c r="E17" s="38" t="s">
        <v>39</v>
      </c>
      <c r="F17" s="39"/>
      <c r="G17" s="1">
        <f>SUM(G10:G16,G4:G8)</f>
        <v>0</v>
      </c>
    </row>
    <row r="18" spans="2:7" x14ac:dyDescent="0.3">
      <c r="D18" s="17" t="s">
        <v>40</v>
      </c>
      <c r="E18" s="38" t="s">
        <v>39</v>
      </c>
      <c r="F18" s="39"/>
      <c r="G18" s="1">
        <f>SUM(G17)*0.21</f>
        <v>0</v>
      </c>
    </row>
    <row r="19" spans="2:7" x14ac:dyDescent="0.3">
      <c r="D19" s="19" t="s">
        <v>41</v>
      </c>
      <c r="E19" s="38" t="s">
        <v>39</v>
      </c>
      <c r="F19" s="39"/>
      <c r="G19" s="1">
        <f>SUM(G17:G18)</f>
        <v>0</v>
      </c>
    </row>
    <row r="21" spans="2:7" ht="35.25" customHeight="1" x14ac:dyDescent="0.3">
      <c r="B21" s="23" t="s">
        <v>42</v>
      </c>
      <c r="C21" s="23"/>
      <c r="D21" s="23"/>
      <c r="E21" s="23"/>
      <c r="F21" s="23"/>
      <c r="G21" s="23"/>
    </row>
    <row r="22" spans="2:7" x14ac:dyDescent="0.3">
      <c r="B22" s="3" t="s">
        <v>43</v>
      </c>
    </row>
    <row r="61" spans="1:1" x14ac:dyDescent="0.3">
      <c r="A61" s="20"/>
    </row>
    <row r="67" s="3" customFormat="1" x14ac:dyDescent="0.3"/>
  </sheetData>
  <mergeCells count="7">
    <mergeCell ref="E18:F18"/>
    <mergeCell ref="E19:F19"/>
    <mergeCell ref="B21:G21"/>
    <mergeCell ref="D1:G1"/>
    <mergeCell ref="B9:G9"/>
    <mergeCell ref="B3:G3"/>
    <mergeCell ref="E17:F1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C6B1-6674-4E63-B354-3BC0549BD777}">
  <dimension ref="A1:G35"/>
  <sheetViews>
    <sheetView workbookViewId="0">
      <selection activeCell="B21" sqref="B21:G21"/>
    </sheetView>
  </sheetViews>
  <sheetFormatPr defaultColWidth="8.88671875" defaultRowHeight="13.8" x14ac:dyDescent="0.3"/>
  <cols>
    <col min="1" max="1" width="8.88671875" style="3"/>
    <col min="2" max="2" width="30.5546875" style="3" customWidth="1"/>
    <col min="3" max="3" width="9.88671875" style="3" customWidth="1"/>
    <col min="4" max="4" width="21.6640625" style="3" customWidth="1"/>
    <col min="5" max="5" width="21.5546875" style="3" customWidth="1"/>
    <col min="6" max="6" width="13.6640625" style="3" customWidth="1"/>
    <col min="7" max="7" width="16.88671875" style="3" customWidth="1"/>
    <col min="8" max="16384" width="8.88671875" style="3"/>
  </cols>
  <sheetData>
    <row r="1" spans="1:7" ht="22.95" customHeight="1" x14ac:dyDescent="0.3">
      <c r="D1" s="24" t="s">
        <v>0</v>
      </c>
      <c r="E1" s="24"/>
      <c r="F1" s="24"/>
      <c r="G1" s="24"/>
    </row>
    <row r="2" spans="1:7" ht="48" customHeight="1" x14ac:dyDescent="0.3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25.95" customHeight="1" x14ac:dyDescent="0.3">
      <c r="A3" s="6" t="s">
        <v>8</v>
      </c>
      <c r="B3" s="25" t="s">
        <v>51</v>
      </c>
      <c r="C3" s="26"/>
      <c r="D3" s="26"/>
      <c r="E3" s="26"/>
      <c r="F3" s="26"/>
      <c r="G3" s="27"/>
    </row>
    <row r="4" spans="1:7" ht="27.6" customHeight="1" x14ac:dyDescent="0.3">
      <c r="A4" s="8" t="s">
        <v>10</v>
      </c>
      <c r="B4" s="14" t="s">
        <v>11</v>
      </c>
      <c r="C4" s="8" t="s">
        <v>12</v>
      </c>
      <c r="D4" s="10">
        <v>3800</v>
      </c>
      <c r="E4" s="11">
        <v>8</v>
      </c>
      <c r="F4" s="12"/>
      <c r="G4" s="12">
        <f>SUM(E4*F4)</f>
        <v>0</v>
      </c>
    </row>
    <row r="5" spans="1:7" ht="41.4" x14ac:dyDescent="0.3">
      <c r="A5" s="8" t="s">
        <v>13</v>
      </c>
      <c r="B5" s="14" t="s">
        <v>14</v>
      </c>
      <c r="C5" s="8" t="s">
        <v>15</v>
      </c>
      <c r="D5" s="10">
        <v>12</v>
      </c>
      <c r="E5" s="11">
        <v>1000</v>
      </c>
      <c r="F5" s="12"/>
      <c r="G5" s="12">
        <f t="shared" ref="G5:G8" si="0">SUM(E5*F5)</f>
        <v>0</v>
      </c>
    </row>
    <row r="6" spans="1:7" ht="30.6" customHeight="1" x14ac:dyDescent="0.3">
      <c r="A6" s="8" t="s">
        <v>16</v>
      </c>
      <c r="B6" s="14" t="s">
        <v>44</v>
      </c>
      <c r="C6" s="8" t="s">
        <v>15</v>
      </c>
      <c r="D6" s="10">
        <v>8</v>
      </c>
      <c r="E6" s="11">
        <v>8000</v>
      </c>
      <c r="F6" s="12"/>
      <c r="G6" s="12">
        <f t="shared" si="0"/>
        <v>0</v>
      </c>
    </row>
    <row r="7" spans="1:7" ht="67.2" customHeight="1" x14ac:dyDescent="0.3">
      <c r="A7" s="8" t="s">
        <v>18</v>
      </c>
      <c r="B7" s="14" t="s">
        <v>52</v>
      </c>
      <c r="C7" s="8" t="s">
        <v>12</v>
      </c>
      <c r="D7" s="10">
        <v>3000</v>
      </c>
      <c r="E7" s="11">
        <v>4</v>
      </c>
      <c r="F7" s="12"/>
      <c r="G7" s="12">
        <f t="shared" si="0"/>
        <v>0</v>
      </c>
    </row>
    <row r="8" spans="1:7" ht="70.2" customHeight="1" x14ac:dyDescent="0.3">
      <c r="A8" s="8" t="s">
        <v>20</v>
      </c>
      <c r="B8" s="14" t="s">
        <v>47</v>
      </c>
      <c r="C8" s="8" t="s">
        <v>12</v>
      </c>
      <c r="D8" s="10">
        <v>4000</v>
      </c>
      <c r="E8" s="11">
        <v>1</v>
      </c>
      <c r="F8" s="12"/>
      <c r="G8" s="12">
        <f t="shared" si="0"/>
        <v>0</v>
      </c>
    </row>
    <row r="9" spans="1:7" ht="14.4" customHeight="1" x14ac:dyDescent="0.3">
      <c r="A9" s="6" t="s">
        <v>22</v>
      </c>
      <c r="B9" s="25" t="s">
        <v>23</v>
      </c>
      <c r="C9" s="26"/>
      <c r="D9" s="26"/>
      <c r="E9" s="26"/>
      <c r="F9" s="26"/>
      <c r="G9" s="26"/>
    </row>
    <row r="10" spans="1:7" ht="30" customHeight="1" x14ac:dyDescent="0.3">
      <c r="A10" s="8" t="s">
        <v>24</v>
      </c>
      <c r="B10" s="9" t="s">
        <v>25</v>
      </c>
      <c r="C10" s="8" t="s">
        <v>26</v>
      </c>
      <c r="D10" s="10">
        <v>700</v>
      </c>
      <c r="E10" s="11">
        <v>2</v>
      </c>
      <c r="F10" s="12"/>
      <c r="G10" s="12">
        <f t="shared" ref="G10:G16" si="1">SUM(E10*F10)</f>
        <v>0</v>
      </c>
    </row>
    <row r="11" spans="1:7" ht="38.4" customHeight="1" x14ac:dyDescent="0.3">
      <c r="A11" s="8" t="s">
        <v>27</v>
      </c>
      <c r="B11" s="9" t="s">
        <v>28</v>
      </c>
      <c r="C11" s="8" t="s">
        <v>26</v>
      </c>
      <c r="D11" s="10">
        <v>1000</v>
      </c>
      <c r="E11" s="11">
        <v>2</v>
      </c>
      <c r="F11" s="12"/>
      <c r="G11" s="12">
        <f t="shared" si="1"/>
        <v>0</v>
      </c>
    </row>
    <row r="12" spans="1:7" ht="30" customHeight="1" x14ac:dyDescent="0.3">
      <c r="A12" s="8" t="s">
        <v>29</v>
      </c>
      <c r="B12" s="9" t="s">
        <v>30</v>
      </c>
      <c r="C12" s="8" t="s">
        <v>26</v>
      </c>
      <c r="D12" s="10">
        <v>1300</v>
      </c>
      <c r="E12" s="11">
        <v>2</v>
      </c>
      <c r="F12" s="12"/>
      <c r="G12" s="12">
        <f t="shared" si="1"/>
        <v>0</v>
      </c>
    </row>
    <row r="13" spans="1:7" ht="24" customHeight="1" x14ac:dyDescent="0.3">
      <c r="A13" s="8" t="s">
        <v>31</v>
      </c>
      <c r="B13" s="9" t="s">
        <v>32</v>
      </c>
      <c r="C13" s="8" t="s">
        <v>26</v>
      </c>
      <c r="D13" s="10">
        <v>1700</v>
      </c>
      <c r="E13" s="11">
        <v>2</v>
      </c>
      <c r="F13" s="12"/>
      <c r="G13" s="12">
        <f t="shared" si="1"/>
        <v>0</v>
      </c>
    </row>
    <row r="14" spans="1:7" ht="18" customHeight="1" x14ac:dyDescent="0.3">
      <c r="A14" s="8" t="s">
        <v>33</v>
      </c>
      <c r="B14" s="9" t="s">
        <v>34</v>
      </c>
      <c r="C14" s="8" t="s">
        <v>26</v>
      </c>
      <c r="D14" s="10">
        <v>2800</v>
      </c>
      <c r="E14" s="11">
        <v>2</v>
      </c>
      <c r="F14" s="12"/>
      <c r="G14" s="12">
        <f t="shared" si="1"/>
        <v>0</v>
      </c>
    </row>
    <row r="15" spans="1:7" ht="15" customHeight="1" x14ac:dyDescent="0.3">
      <c r="A15" s="6" t="s">
        <v>35</v>
      </c>
      <c r="B15" s="16" t="s">
        <v>48</v>
      </c>
      <c r="C15" s="6" t="s">
        <v>49</v>
      </c>
      <c r="D15" s="10">
        <v>200</v>
      </c>
      <c r="E15" s="11">
        <v>2</v>
      </c>
      <c r="F15" s="12"/>
      <c r="G15" s="12">
        <f t="shared" si="1"/>
        <v>0</v>
      </c>
    </row>
    <row r="16" spans="1:7" ht="30" customHeight="1" x14ac:dyDescent="0.3">
      <c r="A16" s="6" t="s">
        <v>50</v>
      </c>
      <c r="B16" s="16" t="s">
        <v>36</v>
      </c>
      <c r="C16" s="6" t="s">
        <v>37</v>
      </c>
      <c r="D16" s="10">
        <v>3800</v>
      </c>
      <c r="E16" s="11">
        <v>4</v>
      </c>
      <c r="F16" s="12"/>
      <c r="G16" s="12">
        <f t="shared" si="1"/>
        <v>0</v>
      </c>
    </row>
    <row r="17" spans="2:7" x14ac:dyDescent="0.3">
      <c r="D17" s="17" t="s">
        <v>38</v>
      </c>
      <c r="E17" s="21" t="s">
        <v>39</v>
      </c>
      <c r="F17" s="22"/>
      <c r="G17" s="1">
        <f>SUM(G10:G16,G4:G8)</f>
        <v>0</v>
      </c>
    </row>
    <row r="18" spans="2:7" x14ac:dyDescent="0.3">
      <c r="D18" s="17" t="s">
        <v>40</v>
      </c>
      <c r="E18" s="21" t="s">
        <v>39</v>
      </c>
      <c r="F18" s="22"/>
      <c r="G18" s="1">
        <f>SUM(G17)*0.21</f>
        <v>0</v>
      </c>
    </row>
    <row r="19" spans="2:7" x14ac:dyDescent="0.3">
      <c r="D19" s="19" t="s">
        <v>41</v>
      </c>
      <c r="E19" s="21" t="s">
        <v>39</v>
      </c>
      <c r="F19" s="22"/>
      <c r="G19" s="1">
        <f>SUM(G17:G18)</f>
        <v>0</v>
      </c>
    </row>
    <row r="21" spans="2:7" ht="30.75" customHeight="1" x14ac:dyDescent="0.3">
      <c r="B21" s="23" t="s">
        <v>42</v>
      </c>
      <c r="C21" s="23"/>
      <c r="D21" s="23"/>
      <c r="E21" s="23"/>
      <c r="F21" s="23"/>
      <c r="G21" s="23"/>
    </row>
    <row r="22" spans="2:7" x14ac:dyDescent="0.3">
      <c r="B22" s="3" t="s">
        <v>43</v>
      </c>
    </row>
    <row r="34" s="3" customFormat="1" x14ac:dyDescent="0.3"/>
    <row r="35" s="3" customFormat="1" x14ac:dyDescent="0.3"/>
  </sheetData>
  <mergeCells count="7">
    <mergeCell ref="E17:F17"/>
    <mergeCell ref="E18:F18"/>
    <mergeCell ref="E19:F19"/>
    <mergeCell ref="B21:G21"/>
    <mergeCell ref="D1:G1"/>
    <mergeCell ref="B3:G3"/>
    <mergeCell ref="B9:G9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42010-129B-4FD3-AF79-CF869059F11D}">
  <dimension ref="A1:G21"/>
  <sheetViews>
    <sheetView workbookViewId="0">
      <selection activeCell="B10" sqref="B10"/>
    </sheetView>
  </sheetViews>
  <sheetFormatPr defaultColWidth="8.88671875" defaultRowHeight="13.8" x14ac:dyDescent="0.3"/>
  <cols>
    <col min="1" max="1" width="8.88671875" style="3"/>
    <col min="2" max="2" width="39.44140625" style="3" customWidth="1"/>
    <col min="3" max="3" width="12.33203125" style="3" customWidth="1"/>
    <col min="4" max="4" width="21.109375" style="4" customWidth="1"/>
    <col min="5" max="5" width="19.44140625" style="4" customWidth="1"/>
    <col min="6" max="6" width="14.6640625" style="4" customWidth="1"/>
    <col min="7" max="7" width="13.33203125" style="3" customWidth="1"/>
    <col min="8" max="16384" width="8.88671875" style="3"/>
  </cols>
  <sheetData>
    <row r="1" spans="1:7" ht="29.4" customHeight="1" x14ac:dyDescent="0.3">
      <c r="D1" s="24" t="s">
        <v>0</v>
      </c>
      <c r="E1" s="24"/>
      <c r="F1" s="24"/>
      <c r="G1" s="24"/>
    </row>
    <row r="2" spans="1:7" ht="50.4" customHeight="1" x14ac:dyDescent="0.3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16.95" customHeight="1" x14ac:dyDescent="0.3">
      <c r="A3" s="6" t="s">
        <v>8</v>
      </c>
      <c r="B3" s="25" t="s">
        <v>9</v>
      </c>
      <c r="C3" s="26"/>
      <c r="D3" s="26"/>
      <c r="E3" s="26"/>
      <c r="F3" s="26"/>
      <c r="G3" s="27"/>
    </row>
    <row r="4" spans="1:7" ht="26.4" customHeight="1" x14ac:dyDescent="0.3">
      <c r="A4" s="8" t="s">
        <v>10</v>
      </c>
      <c r="B4" s="9" t="s">
        <v>11</v>
      </c>
      <c r="C4" s="8" t="s">
        <v>12</v>
      </c>
      <c r="D4" s="10">
        <v>4000</v>
      </c>
      <c r="E4" s="11">
        <v>4</v>
      </c>
      <c r="F4" s="12"/>
      <c r="G4" s="12">
        <f>SUM(E4*F4)</f>
        <v>0</v>
      </c>
    </row>
    <row r="5" spans="1:7" ht="24.6" customHeight="1" x14ac:dyDescent="0.3">
      <c r="A5" s="8" t="s">
        <v>13</v>
      </c>
      <c r="B5" s="9" t="s">
        <v>14</v>
      </c>
      <c r="C5" s="8" t="s">
        <v>15</v>
      </c>
      <c r="D5" s="10">
        <v>13</v>
      </c>
      <c r="E5" s="11">
        <v>1000</v>
      </c>
      <c r="F5" s="12"/>
      <c r="G5" s="12">
        <f t="shared" ref="G5:G15" si="0">SUM(E5*F5)</f>
        <v>0</v>
      </c>
    </row>
    <row r="6" spans="1:7" ht="23.4" customHeight="1" x14ac:dyDescent="0.3">
      <c r="A6" s="8" t="s">
        <v>16</v>
      </c>
      <c r="B6" s="9" t="s">
        <v>44</v>
      </c>
      <c r="C6" s="8" t="s">
        <v>15</v>
      </c>
      <c r="D6" s="10">
        <v>9</v>
      </c>
      <c r="E6" s="11">
        <v>2000</v>
      </c>
      <c r="F6" s="12"/>
      <c r="G6" s="12">
        <f t="shared" si="0"/>
        <v>0</v>
      </c>
    </row>
    <row r="7" spans="1:7" ht="51" customHeight="1" x14ac:dyDescent="0.3">
      <c r="A7" s="8" t="s">
        <v>18</v>
      </c>
      <c r="B7" s="9" t="s">
        <v>19</v>
      </c>
      <c r="C7" s="8" t="s">
        <v>12</v>
      </c>
      <c r="D7" s="10">
        <v>3000</v>
      </c>
      <c r="E7" s="11">
        <v>2</v>
      </c>
      <c r="F7" s="12"/>
      <c r="G7" s="12">
        <f t="shared" si="0"/>
        <v>0</v>
      </c>
    </row>
    <row r="8" spans="1:7" ht="51.6" customHeight="1" x14ac:dyDescent="0.3">
      <c r="A8" s="8" t="s">
        <v>20</v>
      </c>
      <c r="B8" s="9" t="s">
        <v>47</v>
      </c>
      <c r="C8" s="8" t="s">
        <v>12</v>
      </c>
      <c r="D8" s="10">
        <v>4000</v>
      </c>
      <c r="E8" s="11">
        <v>1</v>
      </c>
      <c r="F8" s="12"/>
      <c r="G8" s="12">
        <f t="shared" si="0"/>
        <v>0</v>
      </c>
    </row>
    <row r="9" spans="1:7" ht="14.4" customHeight="1" x14ac:dyDescent="0.3">
      <c r="A9" s="6" t="s">
        <v>22</v>
      </c>
      <c r="B9" s="25" t="s">
        <v>23</v>
      </c>
      <c r="C9" s="26"/>
      <c r="D9" s="26"/>
      <c r="E9" s="26"/>
      <c r="F9" s="26"/>
      <c r="G9" s="27"/>
    </row>
    <row r="10" spans="1:7" ht="15.6" customHeight="1" x14ac:dyDescent="0.3">
      <c r="A10" s="8" t="s">
        <v>24</v>
      </c>
      <c r="B10" s="9" t="s">
        <v>25</v>
      </c>
      <c r="C10" s="8" t="s">
        <v>26</v>
      </c>
      <c r="D10" s="10">
        <v>700</v>
      </c>
      <c r="E10" s="11">
        <v>1</v>
      </c>
      <c r="F10" s="12"/>
      <c r="G10" s="12">
        <f t="shared" si="0"/>
        <v>0</v>
      </c>
    </row>
    <row r="11" spans="1:7" ht="23.4" customHeight="1" x14ac:dyDescent="0.3">
      <c r="A11" s="8" t="s">
        <v>27</v>
      </c>
      <c r="B11" s="9" t="s">
        <v>28</v>
      </c>
      <c r="C11" s="8" t="s">
        <v>26</v>
      </c>
      <c r="D11" s="10">
        <v>1000</v>
      </c>
      <c r="E11" s="11">
        <v>1</v>
      </c>
      <c r="F11" s="12"/>
      <c r="G11" s="12">
        <f t="shared" si="0"/>
        <v>0</v>
      </c>
    </row>
    <row r="12" spans="1:7" ht="27" customHeight="1" x14ac:dyDescent="0.3">
      <c r="A12" s="8" t="s">
        <v>29</v>
      </c>
      <c r="B12" s="9" t="s">
        <v>30</v>
      </c>
      <c r="C12" s="8" t="s">
        <v>26</v>
      </c>
      <c r="D12" s="10">
        <v>1300</v>
      </c>
      <c r="E12" s="11">
        <v>1</v>
      </c>
      <c r="F12" s="12"/>
      <c r="G12" s="12">
        <f t="shared" si="0"/>
        <v>0</v>
      </c>
    </row>
    <row r="13" spans="1:7" ht="29.4" customHeight="1" x14ac:dyDescent="0.3">
      <c r="A13" s="8" t="s">
        <v>31</v>
      </c>
      <c r="B13" s="9" t="s">
        <v>32</v>
      </c>
      <c r="C13" s="8" t="s">
        <v>26</v>
      </c>
      <c r="D13" s="10">
        <v>1700</v>
      </c>
      <c r="E13" s="11">
        <v>1</v>
      </c>
      <c r="F13" s="12"/>
      <c r="G13" s="12">
        <f t="shared" si="0"/>
        <v>0</v>
      </c>
    </row>
    <row r="14" spans="1:7" ht="12.6" customHeight="1" x14ac:dyDescent="0.3">
      <c r="A14" s="8" t="s">
        <v>33</v>
      </c>
      <c r="B14" s="9" t="s">
        <v>34</v>
      </c>
      <c r="C14" s="8" t="s">
        <v>26</v>
      </c>
      <c r="D14" s="10">
        <v>2800</v>
      </c>
      <c r="E14" s="11">
        <v>1</v>
      </c>
      <c r="F14" s="12"/>
      <c r="G14" s="12">
        <f t="shared" si="0"/>
        <v>0</v>
      </c>
    </row>
    <row r="15" spans="1:7" ht="18.600000000000001" customHeight="1" x14ac:dyDescent="0.3">
      <c r="A15" s="6" t="s">
        <v>35</v>
      </c>
      <c r="B15" s="16" t="s">
        <v>36</v>
      </c>
      <c r="C15" s="6" t="s">
        <v>37</v>
      </c>
      <c r="D15" s="10">
        <v>3500</v>
      </c>
      <c r="E15" s="11">
        <v>1</v>
      </c>
      <c r="F15" s="12"/>
      <c r="G15" s="12">
        <f t="shared" si="0"/>
        <v>0</v>
      </c>
    </row>
    <row r="16" spans="1:7" x14ac:dyDescent="0.3">
      <c r="D16" s="17" t="s">
        <v>38</v>
      </c>
      <c r="E16" s="21" t="s">
        <v>39</v>
      </c>
      <c r="F16" s="22"/>
      <c r="G16" s="1">
        <f>SUM(G10:G15,G4:G8)</f>
        <v>0</v>
      </c>
    </row>
    <row r="17" spans="2:7" x14ac:dyDescent="0.3">
      <c r="D17" s="17" t="s">
        <v>40</v>
      </c>
      <c r="E17" s="21" t="s">
        <v>39</v>
      </c>
      <c r="F17" s="22"/>
      <c r="G17" s="1">
        <f>SUM(G16)*0.21</f>
        <v>0</v>
      </c>
    </row>
    <row r="18" spans="2:7" x14ac:dyDescent="0.3">
      <c r="D18" s="19" t="s">
        <v>41</v>
      </c>
      <c r="E18" s="21" t="s">
        <v>39</v>
      </c>
      <c r="F18" s="22"/>
      <c r="G18" s="1">
        <f>SUM(G16:G17)</f>
        <v>0</v>
      </c>
    </row>
    <row r="20" spans="2:7" ht="30.75" customHeight="1" x14ac:dyDescent="0.3">
      <c r="B20" s="23" t="s">
        <v>53</v>
      </c>
      <c r="C20" s="23"/>
      <c r="D20" s="23"/>
      <c r="E20" s="23"/>
      <c r="F20" s="23"/>
      <c r="G20" s="23"/>
    </row>
    <row r="21" spans="2:7" x14ac:dyDescent="0.3">
      <c r="B21" s="3" t="s">
        <v>43</v>
      </c>
    </row>
  </sheetData>
  <mergeCells count="7">
    <mergeCell ref="E18:F18"/>
    <mergeCell ref="B20:G20"/>
    <mergeCell ref="D1:G1"/>
    <mergeCell ref="B3:G3"/>
    <mergeCell ref="B9:G9"/>
    <mergeCell ref="E16:F16"/>
    <mergeCell ref="E17:F1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53E1-8D2C-4E67-8D34-824FF00F8357}">
  <dimension ref="A1:G61"/>
  <sheetViews>
    <sheetView workbookViewId="0">
      <selection activeCell="G19" sqref="G19"/>
    </sheetView>
  </sheetViews>
  <sheetFormatPr defaultColWidth="8.88671875" defaultRowHeight="13.8" x14ac:dyDescent="0.3"/>
  <cols>
    <col min="1" max="1" width="8.88671875" style="3"/>
    <col min="2" max="2" width="38.5546875" style="3" customWidth="1"/>
    <col min="3" max="3" width="9.88671875" style="3" customWidth="1"/>
    <col min="4" max="4" width="22" style="3" customWidth="1"/>
    <col min="5" max="5" width="21.44140625" style="3" customWidth="1"/>
    <col min="6" max="6" width="13.109375" style="3" customWidth="1"/>
    <col min="7" max="7" width="13.6640625" style="3" customWidth="1"/>
    <col min="8" max="16384" width="8.88671875" style="3"/>
  </cols>
  <sheetData>
    <row r="1" spans="1:7" ht="31.2" customHeight="1" x14ac:dyDescent="0.3">
      <c r="D1" s="24" t="s">
        <v>0</v>
      </c>
      <c r="E1" s="24"/>
      <c r="F1" s="24"/>
      <c r="G1" s="24"/>
    </row>
    <row r="2" spans="1:7" ht="46.2" customHeight="1" x14ac:dyDescent="0.3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18" customHeight="1" x14ac:dyDescent="0.3">
      <c r="A3" s="6" t="s">
        <v>8</v>
      </c>
      <c r="B3" s="25" t="s">
        <v>9</v>
      </c>
      <c r="C3" s="26"/>
      <c r="D3" s="26"/>
      <c r="E3" s="26"/>
      <c r="F3" s="26"/>
      <c r="G3" s="27"/>
    </row>
    <row r="4" spans="1:7" ht="33" customHeight="1" x14ac:dyDescent="0.3">
      <c r="A4" s="8" t="s">
        <v>10</v>
      </c>
      <c r="B4" s="9" t="s">
        <v>11</v>
      </c>
      <c r="C4" s="8" t="s">
        <v>12</v>
      </c>
      <c r="D4" s="10">
        <v>4250</v>
      </c>
      <c r="E4" s="11">
        <v>1</v>
      </c>
      <c r="F4" s="12"/>
      <c r="G4" s="12">
        <f>SUM(E4*F4)</f>
        <v>0</v>
      </c>
    </row>
    <row r="5" spans="1:7" ht="29.4" customHeight="1" x14ac:dyDescent="0.3">
      <c r="A5" s="8" t="s">
        <v>13</v>
      </c>
      <c r="B5" s="9" t="s">
        <v>14</v>
      </c>
      <c r="C5" s="8" t="s">
        <v>15</v>
      </c>
      <c r="D5" s="10">
        <v>14</v>
      </c>
      <c r="E5" s="11">
        <v>1000</v>
      </c>
      <c r="F5" s="12"/>
      <c r="G5" s="12">
        <f t="shared" ref="G5:G16" si="0">SUM(E5*F5)</f>
        <v>0</v>
      </c>
    </row>
    <row r="6" spans="1:7" ht="31.95" customHeight="1" x14ac:dyDescent="0.3">
      <c r="A6" s="8" t="s">
        <v>16</v>
      </c>
      <c r="B6" s="9" t="s">
        <v>44</v>
      </c>
      <c r="C6" s="8" t="s">
        <v>15</v>
      </c>
      <c r="D6" s="10">
        <v>10</v>
      </c>
      <c r="E6" s="11">
        <v>1300</v>
      </c>
      <c r="F6" s="12"/>
      <c r="G6" s="12">
        <f t="shared" si="0"/>
        <v>0</v>
      </c>
    </row>
    <row r="7" spans="1:7" ht="49.95" customHeight="1" x14ac:dyDescent="0.3">
      <c r="A7" s="8" t="s">
        <v>18</v>
      </c>
      <c r="B7" s="9" t="s">
        <v>19</v>
      </c>
      <c r="C7" s="8" t="s">
        <v>12</v>
      </c>
      <c r="D7" s="10">
        <v>3000</v>
      </c>
      <c r="E7" s="11">
        <v>1</v>
      </c>
      <c r="F7" s="12"/>
      <c r="G7" s="12">
        <f t="shared" si="0"/>
        <v>0</v>
      </c>
    </row>
    <row r="8" spans="1:7" ht="52.2" customHeight="1" x14ac:dyDescent="0.3">
      <c r="A8" s="8" t="s">
        <v>20</v>
      </c>
      <c r="B8" s="9" t="s">
        <v>47</v>
      </c>
      <c r="C8" s="8" t="s">
        <v>12</v>
      </c>
      <c r="D8" s="10">
        <v>4000</v>
      </c>
      <c r="E8" s="11">
        <v>1</v>
      </c>
      <c r="F8" s="12"/>
      <c r="G8" s="12">
        <f t="shared" si="0"/>
        <v>0</v>
      </c>
    </row>
    <row r="9" spans="1:7" ht="13.2" customHeight="1" x14ac:dyDescent="0.3">
      <c r="A9" s="6" t="s">
        <v>22</v>
      </c>
      <c r="B9" s="25" t="s">
        <v>23</v>
      </c>
      <c r="C9" s="26"/>
      <c r="D9" s="26"/>
      <c r="E9" s="26"/>
      <c r="F9" s="26"/>
      <c r="G9" s="27"/>
    </row>
    <row r="10" spans="1:7" ht="16.2" customHeight="1" x14ac:dyDescent="0.3">
      <c r="A10" s="8" t="s">
        <v>24</v>
      </c>
      <c r="B10" s="9" t="s">
        <v>25</v>
      </c>
      <c r="C10" s="8" t="s">
        <v>26</v>
      </c>
      <c r="D10" s="10">
        <v>700</v>
      </c>
      <c r="E10" s="11">
        <v>1</v>
      </c>
      <c r="F10" s="12"/>
      <c r="G10" s="12">
        <f t="shared" si="0"/>
        <v>0</v>
      </c>
    </row>
    <row r="11" spans="1:7" ht="28.95" customHeight="1" x14ac:dyDescent="0.3">
      <c r="A11" s="8" t="s">
        <v>27</v>
      </c>
      <c r="B11" s="9" t="s">
        <v>28</v>
      </c>
      <c r="C11" s="8" t="s">
        <v>26</v>
      </c>
      <c r="D11" s="10">
        <v>1000</v>
      </c>
      <c r="E11" s="11">
        <v>1</v>
      </c>
      <c r="F11" s="12"/>
      <c r="G11" s="12">
        <f t="shared" si="0"/>
        <v>0</v>
      </c>
    </row>
    <row r="12" spans="1:7" ht="28.2" customHeight="1" x14ac:dyDescent="0.3">
      <c r="A12" s="8" t="s">
        <v>29</v>
      </c>
      <c r="B12" s="9" t="s">
        <v>30</v>
      </c>
      <c r="C12" s="8" t="s">
        <v>26</v>
      </c>
      <c r="D12" s="10">
        <v>1300</v>
      </c>
      <c r="E12" s="11">
        <v>1</v>
      </c>
      <c r="F12" s="12"/>
      <c r="G12" s="12">
        <f t="shared" si="0"/>
        <v>0</v>
      </c>
    </row>
    <row r="13" spans="1:7" ht="24.6" customHeight="1" x14ac:dyDescent="0.3">
      <c r="A13" s="8" t="s">
        <v>31</v>
      </c>
      <c r="B13" s="9" t="s">
        <v>32</v>
      </c>
      <c r="C13" s="8" t="s">
        <v>26</v>
      </c>
      <c r="D13" s="10">
        <v>1700</v>
      </c>
      <c r="E13" s="11">
        <v>1</v>
      </c>
      <c r="F13" s="12"/>
      <c r="G13" s="12">
        <f t="shared" si="0"/>
        <v>0</v>
      </c>
    </row>
    <row r="14" spans="1:7" ht="19.95" customHeight="1" x14ac:dyDescent="0.3">
      <c r="A14" s="8" t="s">
        <v>33</v>
      </c>
      <c r="B14" s="9" t="s">
        <v>34</v>
      </c>
      <c r="C14" s="8" t="s">
        <v>26</v>
      </c>
      <c r="D14" s="10">
        <v>2800</v>
      </c>
      <c r="E14" s="11">
        <v>1</v>
      </c>
      <c r="F14" s="12"/>
      <c r="G14" s="12">
        <f t="shared" si="0"/>
        <v>0</v>
      </c>
    </row>
    <row r="15" spans="1:7" ht="15.6" customHeight="1" x14ac:dyDescent="0.3">
      <c r="A15" s="6" t="s">
        <v>35</v>
      </c>
      <c r="B15" s="16" t="s">
        <v>48</v>
      </c>
      <c r="C15" s="6" t="s">
        <v>49</v>
      </c>
      <c r="D15" s="10">
        <v>200</v>
      </c>
      <c r="E15" s="11">
        <v>2</v>
      </c>
      <c r="F15" s="12"/>
      <c r="G15" s="12">
        <f t="shared" si="0"/>
        <v>0</v>
      </c>
    </row>
    <row r="16" spans="1:7" ht="22.2" customHeight="1" x14ac:dyDescent="0.3">
      <c r="A16" s="6" t="s">
        <v>50</v>
      </c>
      <c r="B16" s="16" t="s">
        <v>36</v>
      </c>
      <c r="C16" s="6" t="s">
        <v>37</v>
      </c>
      <c r="D16" s="10">
        <v>3800</v>
      </c>
      <c r="E16" s="11">
        <v>1</v>
      </c>
      <c r="F16" s="12"/>
      <c r="G16" s="12">
        <f t="shared" si="0"/>
        <v>0</v>
      </c>
    </row>
    <row r="17" spans="2:7" x14ac:dyDescent="0.3">
      <c r="D17" s="17" t="s">
        <v>38</v>
      </c>
      <c r="E17" s="38" t="s">
        <v>39</v>
      </c>
      <c r="F17" s="39"/>
      <c r="G17" s="1">
        <f>SUM(G10:G16,G4:G8)</f>
        <v>0</v>
      </c>
    </row>
    <row r="18" spans="2:7" x14ac:dyDescent="0.3">
      <c r="D18" s="17" t="s">
        <v>40</v>
      </c>
      <c r="E18" s="38" t="s">
        <v>39</v>
      </c>
      <c r="F18" s="39"/>
      <c r="G18" s="1">
        <f>SUM(G17)*0.21</f>
        <v>0</v>
      </c>
    </row>
    <row r="19" spans="2:7" x14ac:dyDescent="0.3">
      <c r="D19" s="19" t="s">
        <v>41</v>
      </c>
      <c r="E19" s="38" t="s">
        <v>39</v>
      </c>
      <c r="F19" s="39"/>
      <c r="G19" s="1">
        <f>SUM(G17:G18)</f>
        <v>0</v>
      </c>
    </row>
    <row r="21" spans="2:7" ht="35.25" customHeight="1" x14ac:dyDescent="0.3">
      <c r="B21" s="23" t="s">
        <v>53</v>
      </c>
      <c r="C21" s="23"/>
      <c r="D21" s="23"/>
      <c r="E21" s="23"/>
      <c r="F21" s="23"/>
      <c r="G21" s="23"/>
    </row>
    <row r="22" spans="2:7" x14ac:dyDescent="0.3">
      <c r="B22" s="3" t="s">
        <v>43</v>
      </c>
    </row>
    <row r="61" spans="1:1" x14ac:dyDescent="0.3">
      <c r="A61" s="20"/>
    </row>
  </sheetData>
  <mergeCells count="7">
    <mergeCell ref="E19:F19"/>
    <mergeCell ref="B21:G21"/>
    <mergeCell ref="D1:G1"/>
    <mergeCell ref="B3:G3"/>
    <mergeCell ref="B9:G9"/>
    <mergeCell ref="E17:F17"/>
    <mergeCell ref="E18:F18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488BD-BB4F-4F68-9EE6-50208D235D51}">
  <dimension ref="A1:G22"/>
  <sheetViews>
    <sheetView tabSelected="1" topLeftCell="A8" workbookViewId="0">
      <selection activeCell="G19" sqref="G19"/>
    </sheetView>
  </sheetViews>
  <sheetFormatPr defaultColWidth="8.88671875" defaultRowHeight="13.8" x14ac:dyDescent="0.3"/>
  <cols>
    <col min="1" max="1" width="8.88671875" style="3"/>
    <col min="2" max="2" width="30.5546875" style="3" customWidth="1"/>
    <col min="3" max="3" width="9.88671875" style="3" customWidth="1"/>
    <col min="4" max="4" width="21.6640625" style="3" customWidth="1"/>
    <col min="5" max="5" width="21.5546875" style="3" customWidth="1"/>
    <col min="6" max="6" width="13.6640625" style="3" customWidth="1"/>
    <col min="7" max="7" width="16.88671875" style="3" customWidth="1"/>
    <col min="8" max="16384" width="8.88671875" style="3"/>
  </cols>
  <sheetData>
    <row r="1" spans="1:7" ht="22.95" customHeight="1" x14ac:dyDescent="0.3">
      <c r="D1" s="24" t="s">
        <v>0</v>
      </c>
      <c r="E1" s="24"/>
      <c r="F1" s="24"/>
      <c r="G1" s="24"/>
    </row>
    <row r="2" spans="1:7" ht="48" customHeight="1" x14ac:dyDescent="0.3">
      <c r="A2" s="5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pans="1:7" ht="25.95" customHeight="1" x14ac:dyDescent="0.3">
      <c r="A3" s="6" t="s">
        <v>8</v>
      </c>
      <c r="B3" s="25" t="s">
        <v>51</v>
      </c>
      <c r="C3" s="26"/>
      <c r="D3" s="26"/>
      <c r="E3" s="26"/>
      <c r="F3" s="26"/>
      <c r="G3" s="27"/>
    </row>
    <row r="4" spans="1:7" ht="27.6" customHeight="1" x14ac:dyDescent="0.3">
      <c r="A4" s="8" t="s">
        <v>10</v>
      </c>
      <c r="B4" s="14" t="s">
        <v>11</v>
      </c>
      <c r="C4" s="8" t="s">
        <v>12</v>
      </c>
      <c r="D4" s="10">
        <v>3800</v>
      </c>
      <c r="E4" s="11">
        <v>5</v>
      </c>
      <c r="F4" s="12"/>
      <c r="G4" s="12">
        <f>SUM(E4*F4)</f>
        <v>0</v>
      </c>
    </row>
    <row r="5" spans="1:7" ht="41.4" x14ac:dyDescent="0.3">
      <c r="A5" s="8" t="s">
        <v>13</v>
      </c>
      <c r="B5" s="14" t="s">
        <v>14</v>
      </c>
      <c r="C5" s="8" t="s">
        <v>15</v>
      </c>
      <c r="D5" s="10">
        <v>12</v>
      </c>
      <c r="E5" s="11">
        <v>1000</v>
      </c>
      <c r="F5" s="12"/>
      <c r="G5" s="12">
        <f t="shared" ref="G5:G8" si="0">SUM(E5*F5)</f>
        <v>0</v>
      </c>
    </row>
    <row r="6" spans="1:7" ht="30.6" customHeight="1" x14ac:dyDescent="0.3">
      <c r="A6" s="8" t="s">
        <v>16</v>
      </c>
      <c r="B6" s="14" t="s">
        <v>44</v>
      </c>
      <c r="C6" s="8" t="s">
        <v>15</v>
      </c>
      <c r="D6" s="10">
        <v>8</v>
      </c>
      <c r="E6" s="11">
        <v>2000</v>
      </c>
      <c r="F6" s="12"/>
      <c r="G6" s="12">
        <f t="shared" si="0"/>
        <v>0</v>
      </c>
    </row>
    <row r="7" spans="1:7" ht="67.2" customHeight="1" x14ac:dyDescent="0.3">
      <c r="A7" s="8" t="s">
        <v>18</v>
      </c>
      <c r="B7" s="14" t="s">
        <v>52</v>
      </c>
      <c r="C7" s="8" t="s">
        <v>12</v>
      </c>
      <c r="D7" s="10">
        <v>3000</v>
      </c>
      <c r="E7" s="11">
        <v>2</v>
      </c>
      <c r="F7" s="12"/>
      <c r="G7" s="12">
        <f t="shared" si="0"/>
        <v>0</v>
      </c>
    </row>
    <row r="8" spans="1:7" ht="70.2" customHeight="1" x14ac:dyDescent="0.3">
      <c r="A8" s="8" t="s">
        <v>20</v>
      </c>
      <c r="B8" s="14" t="s">
        <v>47</v>
      </c>
      <c r="C8" s="8" t="s">
        <v>12</v>
      </c>
      <c r="D8" s="10">
        <v>4000</v>
      </c>
      <c r="E8" s="11">
        <v>1</v>
      </c>
      <c r="F8" s="12"/>
      <c r="G8" s="12">
        <f t="shared" si="0"/>
        <v>0</v>
      </c>
    </row>
    <row r="9" spans="1:7" ht="14.4" customHeight="1" x14ac:dyDescent="0.3">
      <c r="A9" s="6" t="s">
        <v>22</v>
      </c>
      <c r="B9" s="25" t="s">
        <v>23</v>
      </c>
      <c r="C9" s="26"/>
      <c r="D9" s="26"/>
      <c r="E9" s="26"/>
      <c r="F9" s="26"/>
      <c r="G9" s="26"/>
    </row>
    <row r="10" spans="1:7" ht="30" customHeight="1" x14ac:dyDescent="0.3">
      <c r="A10" s="8" t="s">
        <v>24</v>
      </c>
      <c r="B10" s="9" t="s">
        <v>25</v>
      </c>
      <c r="C10" s="8" t="s">
        <v>26</v>
      </c>
      <c r="D10" s="10">
        <v>700</v>
      </c>
      <c r="E10" s="11">
        <v>1</v>
      </c>
      <c r="F10" s="12"/>
      <c r="G10" s="12">
        <f t="shared" ref="G10:G16" si="1">SUM(E10*F10)</f>
        <v>0</v>
      </c>
    </row>
    <row r="11" spans="1:7" ht="38.4" customHeight="1" x14ac:dyDescent="0.3">
      <c r="A11" s="8" t="s">
        <v>27</v>
      </c>
      <c r="B11" s="9" t="s">
        <v>28</v>
      </c>
      <c r="C11" s="8" t="s">
        <v>26</v>
      </c>
      <c r="D11" s="10">
        <v>1000</v>
      </c>
      <c r="E11" s="11">
        <v>1</v>
      </c>
      <c r="F11" s="12"/>
      <c r="G11" s="12">
        <f t="shared" si="1"/>
        <v>0</v>
      </c>
    </row>
    <row r="12" spans="1:7" ht="30" customHeight="1" x14ac:dyDescent="0.3">
      <c r="A12" s="8" t="s">
        <v>29</v>
      </c>
      <c r="B12" s="9" t="s">
        <v>30</v>
      </c>
      <c r="C12" s="8" t="s">
        <v>26</v>
      </c>
      <c r="D12" s="10">
        <v>1300</v>
      </c>
      <c r="E12" s="11">
        <v>1</v>
      </c>
      <c r="F12" s="12"/>
      <c r="G12" s="12">
        <f t="shared" si="1"/>
        <v>0</v>
      </c>
    </row>
    <row r="13" spans="1:7" ht="24" customHeight="1" x14ac:dyDescent="0.3">
      <c r="A13" s="8" t="s">
        <v>31</v>
      </c>
      <c r="B13" s="9" t="s">
        <v>32</v>
      </c>
      <c r="C13" s="8" t="s">
        <v>26</v>
      </c>
      <c r="D13" s="10">
        <v>1700</v>
      </c>
      <c r="E13" s="11">
        <v>1</v>
      </c>
      <c r="F13" s="12"/>
      <c r="G13" s="12">
        <f t="shared" si="1"/>
        <v>0</v>
      </c>
    </row>
    <row r="14" spans="1:7" ht="18" customHeight="1" x14ac:dyDescent="0.3">
      <c r="A14" s="8" t="s">
        <v>33</v>
      </c>
      <c r="B14" s="9" t="s">
        <v>34</v>
      </c>
      <c r="C14" s="8" t="s">
        <v>26</v>
      </c>
      <c r="D14" s="10">
        <v>2800</v>
      </c>
      <c r="E14" s="11">
        <v>1</v>
      </c>
      <c r="F14" s="12"/>
      <c r="G14" s="12">
        <f t="shared" si="1"/>
        <v>0</v>
      </c>
    </row>
    <row r="15" spans="1:7" ht="15" customHeight="1" x14ac:dyDescent="0.3">
      <c r="A15" s="6" t="s">
        <v>35</v>
      </c>
      <c r="B15" s="16" t="s">
        <v>48</v>
      </c>
      <c r="C15" s="6" t="s">
        <v>49</v>
      </c>
      <c r="D15" s="10">
        <v>200</v>
      </c>
      <c r="E15" s="11">
        <v>1</v>
      </c>
      <c r="F15" s="12"/>
      <c r="G15" s="12">
        <f t="shared" si="1"/>
        <v>0</v>
      </c>
    </row>
    <row r="16" spans="1:7" ht="30" customHeight="1" x14ac:dyDescent="0.3">
      <c r="A16" s="6" t="s">
        <v>50</v>
      </c>
      <c r="B16" s="16" t="s">
        <v>36</v>
      </c>
      <c r="C16" s="6" t="s">
        <v>37</v>
      </c>
      <c r="D16" s="10">
        <v>3800</v>
      </c>
      <c r="E16" s="11">
        <v>1</v>
      </c>
      <c r="F16" s="12"/>
      <c r="G16" s="12">
        <f t="shared" si="1"/>
        <v>0</v>
      </c>
    </row>
    <row r="17" spans="2:7" x14ac:dyDescent="0.3">
      <c r="D17" s="17" t="s">
        <v>38</v>
      </c>
      <c r="E17" s="21" t="s">
        <v>39</v>
      </c>
      <c r="F17" s="22"/>
      <c r="G17" s="1">
        <f>SUM(G10:G16,G4:G8)</f>
        <v>0</v>
      </c>
    </row>
    <row r="18" spans="2:7" x14ac:dyDescent="0.3">
      <c r="D18" s="17" t="s">
        <v>40</v>
      </c>
      <c r="E18" s="21" t="s">
        <v>39</v>
      </c>
      <c r="F18" s="22"/>
      <c r="G18" s="1">
        <f>SUM(G17)*0.21</f>
        <v>0</v>
      </c>
    </row>
    <row r="19" spans="2:7" x14ac:dyDescent="0.3">
      <c r="D19" s="19" t="s">
        <v>41</v>
      </c>
      <c r="E19" s="21" t="s">
        <v>39</v>
      </c>
      <c r="F19" s="22"/>
      <c r="G19" s="1">
        <f>SUM(G17:G18)</f>
        <v>0</v>
      </c>
    </row>
    <row r="21" spans="2:7" ht="30.75" customHeight="1" x14ac:dyDescent="0.3">
      <c r="B21" s="23" t="s">
        <v>53</v>
      </c>
      <c r="C21" s="23"/>
      <c r="D21" s="23"/>
      <c r="E21" s="23"/>
      <c r="F21" s="23"/>
      <c r="G21" s="23"/>
    </row>
    <row r="22" spans="2:7" x14ac:dyDescent="0.3">
      <c r="B22" s="3" t="s">
        <v>43</v>
      </c>
    </row>
  </sheetData>
  <mergeCells count="7">
    <mergeCell ref="E19:F19"/>
    <mergeCell ref="B21:G21"/>
    <mergeCell ref="D1:G1"/>
    <mergeCell ref="B3:G3"/>
    <mergeCell ref="B9:G9"/>
    <mergeCell ref="E17:F17"/>
    <mergeCell ref="E18:F18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C48261-9E76-4491-8501-041E144453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1BA792-69D7-4F9D-81B2-390B35F2227F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3.xml><?xml version="1.0" encoding="utf-8"?>
<ds:datastoreItem xmlns:ds="http://schemas.openxmlformats.org/officeDocument/2006/customXml" ds:itemID="{628280F6-C995-48A5-ACDF-04D388F402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1 p.o.d.</vt:lpstr>
      <vt:lpstr>2 p.o.d.</vt:lpstr>
      <vt:lpstr>3 p.o.d.</vt:lpstr>
      <vt:lpstr>4 p.o.d.</vt:lpstr>
      <vt:lpstr>5 p.o.d.</vt:lpstr>
      <vt:lpstr>6 p.o.d.</vt:lpstr>
      <vt:lpstr>7 p.o.d.</vt:lpstr>
      <vt:lpstr>8 p.o.d.</vt:lpstr>
      <vt:lpstr>'1 p.o.d.'!_Hlk182247910</vt:lpstr>
      <vt:lpstr>'1 p.o.d.'!_Hlk182248763</vt:lpstr>
      <vt:lpstr>'1 p.o.d.'!_Hlk182248848</vt:lpstr>
      <vt:lpstr>'1 p.o.d.'!_Hlk182249472</vt:lpstr>
      <vt:lpstr>'1 p.o.d.'!_Hlk182249665</vt:lpstr>
      <vt:lpstr>'1 p.o.d.'!_Hlk182852059</vt:lpstr>
      <vt:lpstr>'1 p.o.d.'!_Hlk183075496</vt:lpstr>
      <vt:lpstr>'1 p.o.d.'!_Hlk183075646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Eglė Sutkienė</cp:lastModifiedBy>
  <cp:revision/>
  <dcterms:created xsi:type="dcterms:W3CDTF">2015-06-05T18:17:20Z</dcterms:created>
  <dcterms:modified xsi:type="dcterms:W3CDTF">2026-06-30T07:51:44Z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